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L84" i="3" l="1"/>
  <c r="K84" i="3"/>
  <c r="J84" i="3"/>
  <c r="L83" i="3"/>
  <c r="K83" i="3"/>
  <c r="J83" i="3"/>
  <c r="AS8" i="3"/>
  <c r="AS9" i="3"/>
  <c r="AS10" i="3"/>
  <c r="AS11" i="3"/>
  <c r="AS12" i="3"/>
  <c r="AS13" i="3"/>
  <c r="AS14" i="3"/>
  <c r="AS15" i="3"/>
  <c r="AS16" i="3"/>
  <c r="AS17" i="3"/>
  <c r="AS18" i="3"/>
  <c r="AS19" i="3"/>
  <c r="AS20" i="3"/>
  <c r="AS21" i="3"/>
  <c r="AS22" i="3"/>
  <c r="AS23" i="3"/>
  <c r="AS24" i="3"/>
  <c r="AS25" i="3"/>
  <c r="AS26" i="3"/>
  <c r="AS27" i="3"/>
  <c r="AS28" i="3"/>
  <c r="AS29" i="3"/>
  <c r="AS30" i="3"/>
  <c r="AS7" i="3"/>
  <c r="L81" i="3" l="1"/>
  <c r="K81" i="3"/>
  <c r="O81" i="3" s="1"/>
  <c r="J81" i="3"/>
  <c r="L80" i="3"/>
  <c r="K80" i="3"/>
  <c r="J80" i="3"/>
  <c r="E81" i="3"/>
  <c r="D81" i="3"/>
  <c r="C81" i="3"/>
  <c r="E80" i="3"/>
  <c r="D80" i="3"/>
  <c r="C80" i="3"/>
  <c r="L97" i="3"/>
  <c r="K97" i="3"/>
  <c r="J97" i="3"/>
  <c r="E97" i="3"/>
  <c r="D97" i="3"/>
  <c r="C97" i="3"/>
  <c r="L96" i="3"/>
  <c r="K96" i="3"/>
  <c r="J96" i="3"/>
  <c r="E96" i="3"/>
  <c r="D96" i="3"/>
  <c r="C96" i="3"/>
  <c r="L95" i="3"/>
  <c r="K95" i="3"/>
  <c r="J95" i="3"/>
  <c r="E95" i="3"/>
  <c r="D95" i="3"/>
  <c r="C95" i="3"/>
  <c r="L94" i="3"/>
  <c r="K94" i="3"/>
  <c r="J94" i="3"/>
  <c r="E94" i="3"/>
  <c r="D94" i="3"/>
  <c r="C94" i="3"/>
  <c r="L93" i="3"/>
  <c r="K93" i="3"/>
  <c r="J93" i="3"/>
  <c r="E93" i="3"/>
  <c r="D93" i="3"/>
  <c r="C93" i="3"/>
  <c r="L92" i="3"/>
  <c r="K92" i="3"/>
  <c r="J92" i="3"/>
  <c r="E92" i="3"/>
  <c r="D92" i="3"/>
  <c r="C92" i="3"/>
  <c r="K85" i="3"/>
  <c r="K88" i="3" s="1"/>
  <c r="E85" i="3"/>
  <c r="E88" i="3" s="1"/>
  <c r="D85" i="3"/>
  <c r="D88" i="3" s="1"/>
  <c r="O80" i="3"/>
  <c r="L82" i="3"/>
  <c r="L87" i="3" s="1"/>
  <c r="K82" i="3"/>
  <c r="K87" i="3" s="1"/>
  <c r="E86" i="3"/>
  <c r="E89" i="3" s="1"/>
  <c r="D86" i="3"/>
  <c r="D89" i="3" s="1"/>
  <c r="L85" i="3" l="1"/>
  <c r="L88" i="3" s="1"/>
  <c r="O82" i="3"/>
  <c r="J85" i="3"/>
  <c r="J88" i="3" s="1"/>
  <c r="J86" i="3"/>
  <c r="J89" i="3" s="1"/>
  <c r="C85" i="3"/>
  <c r="C88" i="3" s="1"/>
  <c r="C82" i="3"/>
  <c r="C87" i="3" s="1"/>
  <c r="D82" i="3"/>
  <c r="D87" i="3" s="1"/>
  <c r="D91" i="3" s="1"/>
  <c r="N80" i="3"/>
  <c r="N81" i="3"/>
  <c r="E82" i="3"/>
  <c r="E87" i="3" s="1"/>
  <c r="E90" i="3" s="1"/>
  <c r="N82" i="3"/>
  <c r="C86" i="3"/>
  <c r="C89" i="3" s="1"/>
  <c r="K86" i="3"/>
  <c r="K89" i="3" s="1"/>
  <c r="J82" i="3"/>
  <c r="J87" i="3" s="1"/>
  <c r="L86" i="3"/>
  <c r="L89" i="3" s="1"/>
  <c r="L90" i="3" s="1"/>
  <c r="J90" i="3" l="1"/>
  <c r="D90" i="3"/>
  <c r="E91" i="3"/>
  <c r="K91" i="3"/>
  <c r="K90" i="3"/>
  <c r="J91" i="3"/>
  <c r="L91" i="3"/>
  <c r="C91" i="3"/>
  <c r="C90" i="3"/>
  <c r="AR31" i="3" l="1"/>
  <c r="AQ31" i="3"/>
  <c r="AP31" i="3"/>
  <c r="AO31" i="3"/>
  <c r="AN31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<sst xmlns="http://schemas.openxmlformats.org/spreadsheetml/2006/main" count="272" uniqueCount="130">
  <si>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</si>
  <si>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</si>
  <si>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</si>
  <si>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</si>
  <si>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</si>
  <si>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</si>
  <si>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</si>
  <si>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</si>
  <si>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</si>
  <si>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</si>
  <si>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</si>
  <si>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</si>
  <si>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</si>
  <si>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</si>
  <si>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</si>
  <si>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</si>
  <si>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</si>
  <si>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</si>
  <si>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</si>
  <si>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</si>
  <si>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</si>
  <si>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</si>
  <si>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</si>
  <si>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</si>
  <si>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</si>
  <si>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</si>
  <si>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</si>
  <si>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</si>
  <si>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</si>
  <si>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</si>
  <si>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</si>
  <si>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</si>
  <si>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</si>
  <si>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</si>
  <si>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</si>
  <si>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</si>
  <si>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</si>
  <si>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20.06.2018</t>
  </si>
  <si>
    <t>ПС 110 кВ Бабаево р.</t>
  </si>
  <si>
    <t xml:space="preserve"> 10 Бабаево р. Т 1 ап RS</t>
  </si>
  <si>
    <t xml:space="preserve"> 10 Бабаево р. Т 2 ап RS</t>
  </si>
  <si>
    <t xml:space="preserve"> 10 Бабаево р. ТСН 3 ао RS</t>
  </si>
  <si>
    <t xml:space="preserve"> 10 Бабаево р. ТСН 4 ао RS</t>
  </si>
  <si>
    <t xml:space="preserve"> 10 Бабаево р.-База РЭС ао</t>
  </si>
  <si>
    <t xml:space="preserve"> 10 Бабаево р.-База РЭС ао RS</t>
  </si>
  <si>
    <t xml:space="preserve"> 10 Бабаево р.-Володино ао RS</t>
  </si>
  <si>
    <t xml:space="preserve"> 10 Бабаево р.-Горсеть 1 ао</t>
  </si>
  <si>
    <t xml:space="preserve"> 10 Бабаево р.-Горсеть 1 ао RS</t>
  </si>
  <si>
    <t xml:space="preserve"> 10 Бабаево р.-Горсеть 2 ао</t>
  </si>
  <si>
    <t xml:space="preserve"> 10 Бабаево р.-Горсеть 2 ао RS</t>
  </si>
  <si>
    <t xml:space="preserve"> 10 Бабаево р.-Горсеть 3 ао</t>
  </si>
  <si>
    <t xml:space="preserve"> 10 Бабаево р.-Горсеть 3 ао RS</t>
  </si>
  <si>
    <t xml:space="preserve"> 10 Бабаево р.-Горсеть 4 ао</t>
  </si>
  <si>
    <t xml:space="preserve"> 10 Бабаево р.-Горсеть 4 ао RS</t>
  </si>
  <si>
    <t xml:space="preserve"> 10 Бабаево р.-Горсеть 5 ао</t>
  </si>
  <si>
    <t xml:space="preserve"> 10 Бабаево р.-Горсеть 5 ао RS</t>
  </si>
  <si>
    <t xml:space="preserve"> 10 Бабаево р.-Горсеть 6 ао RS</t>
  </si>
  <si>
    <t xml:space="preserve"> 10 Бабаево р.-Дудино ао RS</t>
  </si>
  <si>
    <t xml:space="preserve"> 10 Бабаево р.-СЕП 1 ао</t>
  </si>
  <si>
    <t xml:space="preserve"> 10 Бабаево р.-СЕП 1 ао RS</t>
  </si>
  <si>
    <t xml:space="preserve"> 10 Бабаево р.-СЕП 2 ао</t>
  </si>
  <si>
    <t xml:space="preserve"> 10 Бабаево р.-СЕП 2 ао RS</t>
  </si>
  <si>
    <t xml:space="preserve"> 10 Бабаево р.-Телецентр ао RS</t>
  </si>
  <si>
    <t xml:space="preserve"> 10 Бабаево р.-Тимошкино ао RS</t>
  </si>
  <si>
    <t xml:space="preserve"> 110 Бабаево р. ОМВ ао</t>
  </si>
  <si>
    <t xml:space="preserve"> 110 Бабаево р. ОМВ ао RS</t>
  </si>
  <si>
    <t xml:space="preserve"> 110 Бабаево р. ОМВ ап</t>
  </si>
  <si>
    <t xml:space="preserve"> 110 Бабаево р. ОМВ ап RS</t>
  </si>
  <si>
    <t xml:space="preserve"> 110 Бабаево р.-Бабаево 1 ао</t>
  </si>
  <si>
    <t xml:space="preserve"> 110 Бабаево р.-Бабаево 1 ао RS</t>
  </si>
  <si>
    <t xml:space="preserve"> 110 Бабаево р.-Бабаево 1 ап</t>
  </si>
  <si>
    <t xml:space="preserve"> 110 Бабаево р.-Бабаево 1 ап RS</t>
  </si>
  <si>
    <t xml:space="preserve"> 110 Бабаево р.-Бабаево 2 ао</t>
  </si>
  <si>
    <t xml:space="preserve"> 110 Бабаево р.-Бабаево 2 ао RS</t>
  </si>
  <si>
    <t xml:space="preserve"> 110 Бабаево р.-Бабаево 2 ап</t>
  </si>
  <si>
    <t xml:space="preserve"> 110 Бабаево р.-Бабаево 2 ап RS</t>
  </si>
  <si>
    <t xml:space="preserve"> 110 Бабаево р.-Подборовье ао</t>
  </si>
  <si>
    <t xml:space="preserve"> 110 Бабаево р.-Подборовье ао RS</t>
  </si>
  <si>
    <t xml:space="preserve"> 110 Бабаево р.-Подборовье ап</t>
  </si>
  <si>
    <t xml:space="preserve"> 110 Бабаево р.-Подборовье ап RS</t>
  </si>
  <si>
    <t xml:space="preserve"> 35 Бабаево р.-Тешемля ао RS</t>
  </si>
  <si>
    <t xml:space="preserve"> 35 Бабаево р.-Тимохино ао RS</t>
  </si>
  <si>
    <t>реактивная энергия</t>
  </si>
  <si>
    <t>Т-1</t>
  </si>
  <si>
    <t>Т-2</t>
  </si>
  <si>
    <t>Трехобмоточный тр-р (при условии равенства номинальных мощностей обмоток)</t>
  </si>
  <si>
    <t>4-00</t>
  </si>
  <si>
    <t>10-00</t>
  </si>
  <si>
    <t>22-00</t>
  </si>
  <si>
    <t>Номинальная мощность</t>
  </si>
  <si>
    <t>S ном, кВА</t>
  </si>
  <si>
    <t>Потери холостого хода</t>
  </si>
  <si>
    <t>ΔP xx, кВт</t>
  </si>
  <si>
    <t>Потери короткого замыкания</t>
  </si>
  <si>
    <t>ΔP кз вн, кВт</t>
  </si>
  <si>
    <t>ΔP кз вс, кВт</t>
  </si>
  <si>
    <t>ΔP кз сн, кВт</t>
  </si>
  <si>
    <t>Ток холостого хода</t>
  </si>
  <si>
    <t>I x.х, %</t>
  </si>
  <si>
    <t>Напряжение короткого замыкания</t>
  </si>
  <si>
    <t>U к в-н, %</t>
  </si>
  <si>
    <t>U к в-с, %</t>
  </si>
  <si>
    <t>U к с-н, %</t>
  </si>
  <si>
    <t>P</t>
  </si>
  <si>
    <t>Q</t>
  </si>
  <si>
    <t>Нагрузочная мощность</t>
  </si>
  <si>
    <t>Р н нн, кВт</t>
  </si>
  <si>
    <t>Q н нн, квар</t>
  </si>
  <si>
    <t>S н нн, кВА</t>
  </si>
  <si>
    <t>Р н cн, кВт</t>
  </si>
  <si>
    <t>Q н cн, квар</t>
  </si>
  <si>
    <t>S н сн, кВА</t>
  </si>
  <si>
    <t>S нагр, кВА</t>
  </si>
  <si>
    <t>Коэффициент загрузки</t>
  </si>
  <si>
    <t>К з нн</t>
  </si>
  <si>
    <t>К з сн</t>
  </si>
  <si>
    <t>К з</t>
  </si>
  <si>
    <t>Потери активной мощности</t>
  </si>
  <si>
    <r>
      <t>Δ</t>
    </r>
    <r>
      <rPr>
        <b/>
        <sz val="10"/>
        <rFont val="Arial Cyr"/>
        <charset val="204"/>
      </rPr>
      <t>P, кВт</t>
    </r>
  </si>
  <si>
    <t>Потери реактивной мощности</t>
  </si>
  <si>
    <t>ΔQ, квар</t>
  </si>
  <si>
    <t>U к в, %</t>
  </si>
  <si>
    <t>U к с, %</t>
  </si>
  <si>
    <t>U к н, %</t>
  </si>
  <si>
    <t>Потери  короткого замыкания</t>
  </si>
  <si>
    <t>ΔP кз в, кВт</t>
  </si>
  <si>
    <t>ΔP кз с, кВт</t>
  </si>
  <si>
    <t>ΔP кз н, кВт</t>
  </si>
  <si>
    <t>Потери в трансформаторах  в режимный день 20.06.2018 г. по ПС Бабаево</t>
  </si>
  <si>
    <t>АЧР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</si>
</sst>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"/>
  </numFmts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 Cyr"/>
      <charset val="204"/>
    </font>
    <font>
      <b/>
      <sz val="10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13" fillId="0" borderId="0" xfId="0" applyFont="1"/>
    <xf numFmtId="0" fontId="13" fillId="0" borderId="33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0" fontId="13" fillId="3" borderId="21" xfId="0" applyFont="1" applyFill="1" applyBorder="1" applyAlignment="1">
      <alignment horizontal="left" vertical="center" wrapText="1"/>
    </xf>
    <xf numFmtId="0" fontId="13" fillId="3" borderId="22" xfId="0" applyFont="1" applyFill="1" applyBorder="1" applyAlignment="1">
      <alignment horizontal="center" vertical="center" wrapText="1"/>
    </xf>
    <xf numFmtId="0" fontId="0" fillId="4" borderId="23" xfId="0" applyFill="1" applyBorder="1" applyAlignment="1">
      <alignment horizontal="center" vertical="center"/>
    </xf>
    <xf numFmtId="0" fontId="13" fillId="3" borderId="24" xfId="0" applyFont="1" applyFill="1" applyBorder="1" applyAlignment="1">
      <alignment horizontal="left" vertical="center" wrapText="1"/>
    </xf>
    <xf numFmtId="0" fontId="13" fillId="3" borderId="25" xfId="0" applyFont="1" applyFill="1" applyBorder="1" applyAlignment="1">
      <alignment horizontal="center" vertical="center" wrapText="1"/>
    </xf>
    <xf numFmtId="0" fontId="0" fillId="4" borderId="26" xfId="0" applyFill="1" applyBorder="1" applyAlignment="1">
      <alignment horizontal="center" vertical="center"/>
    </xf>
    <xf numFmtId="0" fontId="0" fillId="0" borderId="0" xfId="0" applyFill="1" applyBorder="1" applyAlignment="1"/>
    <xf numFmtId="0" fontId="0" fillId="0" borderId="0" xfId="0" applyAlignment="1">
      <alignment horizontal="center"/>
    </xf>
    <xf numFmtId="4" fontId="0" fillId="0" borderId="26" xfId="0" applyNumberFormat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65" fontId="0" fillId="0" borderId="0" xfId="0" applyNumberFormat="1"/>
    <xf numFmtId="2" fontId="0" fillId="4" borderId="26" xfId="0" applyNumberFormat="1" applyFill="1" applyBorder="1" applyAlignment="1">
      <alignment horizontal="center" vertical="center"/>
    </xf>
    <xf numFmtId="0" fontId="13" fillId="3" borderId="28" xfId="0" applyFont="1" applyFill="1" applyBorder="1" applyAlignment="1">
      <alignment horizontal="center" vertical="center" wrapText="1"/>
    </xf>
    <xf numFmtId="2" fontId="0" fillId="4" borderId="29" xfId="0" applyNumberForma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left" vertical="center" wrapText="1"/>
    </xf>
    <xf numFmtId="0" fontId="13" fillId="3" borderId="4" xfId="0" applyFont="1" applyFill="1" applyBorder="1" applyAlignment="1">
      <alignment horizontal="center" vertical="center" wrapText="1"/>
    </xf>
    <xf numFmtId="165" fontId="13" fillId="5" borderId="11" xfId="0" applyNumberFormat="1" applyFont="1" applyFill="1" applyBorder="1" applyAlignment="1">
      <alignment horizontal="center" vertical="center"/>
    </xf>
    <xf numFmtId="0" fontId="13" fillId="3" borderId="27" xfId="0" applyFont="1" applyFill="1" applyBorder="1" applyAlignment="1">
      <alignment horizontal="left" vertical="center" wrapText="1"/>
    </xf>
    <xf numFmtId="165" fontId="13" fillId="5" borderId="29" xfId="0" applyNumberFormat="1" applyFont="1" applyFill="1" applyBorder="1" applyAlignment="1">
      <alignment horizontal="center" vertical="center"/>
    </xf>
    <xf numFmtId="0" fontId="0" fillId="4" borderId="29" xfId="0" applyFill="1" applyBorder="1" applyAlignment="1">
      <alignment horizontal="center" vertical="center"/>
    </xf>
    <xf numFmtId="4" fontId="3" fillId="6" borderId="19" xfId="0" applyNumberFormat="1" applyFont="1" applyFill="1" applyBorder="1" applyAlignment="1">
      <alignment horizontal="left" vertical="center" wrapText="1"/>
    </xf>
    <xf numFmtId="4" fontId="3" fillId="6" borderId="24" xfId="0" applyNumberFormat="1" applyFont="1" applyFill="1" applyBorder="1" applyAlignment="1">
      <alignment horizontal="center" vertical="center" wrapText="1"/>
    </xf>
    <xf numFmtId="4" fontId="2" fillId="6" borderId="25" xfId="0" applyNumberFormat="1" applyFont="1" applyFill="1" applyBorder="1"/>
    <xf numFmtId="4" fontId="2" fillId="6" borderId="26" xfId="0" applyNumberFormat="1" applyFont="1" applyFill="1" applyBorder="1"/>
    <xf numFmtId="0" fontId="13" fillId="3" borderId="36" xfId="0" applyFont="1" applyFill="1" applyBorder="1" applyAlignment="1">
      <alignment horizontal="left" vertical="center" wrapText="1"/>
    </xf>
    <xf numFmtId="0" fontId="13" fillId="3" borderId="35" xfId="0" applyFont="1" applyFill="1" applyBorder="1" applyAlignment="1">
      <alignment horizontal="left" vertical="center" wrapText="1"/>
    </xf>
    <xf numFmtId="0" fontId="13" fillId="3" borderId="37" xfId="0" applyFont="1" applyFill="1" applyBorder="1" applyAlignment="1">
      <alignment horizontal="left" vertical="center" wrapText="1"/>
    </xf>
    <xf numFmtId="0" fontId="13" fillId="3" borderId="34" xfId="0" applyFont="1" applyFill="1" applyBorder="1" applyAlignment="1">
      <alignment horizontal="left" vertical="center" wrapText="1"/>
    </xf>
    <xf numFmtId="0" fontId="13" fillId="3" borderId="3" xfId="0" applyFont="1" applyFill="1" applyBorder="1" applyAlignment="1">
      <alignment horizontal="left" vertical="center" wrapText="1"/>
    </xf>
    <xf numFmtId="0" fontId="13" fillId="3" borderId="24" xfId="0" applyFont="1" applyFill="1" applyBorder="1" applyAlignment="1">
      <alignment horizontal="left" vertical="center" wrapText="1"/>
    </xf>
    <xf numFmtId="0" fontId="13" fillId="3" borderId="27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 wrapText="1"/>
    </xf>
    <xf numFmtId="0" fontId="12" fillId="0" borderId="30" xfId="0" applyFont="1" applyBorder="1" applyAlignment="1">
      <alignment horizontal="center"/>
    </xf>
    <xf numFmtId="0" fontId="0" fillId="0" borderId="30" xfId="0" applyBorder="1" applyAlignment="1">
      <alignment horizontal="center"/>
    </xf>
    <xf numFmtId="0" fontId="13" fillId="2" borderId="31" xfId="0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4" fontId="2" fillId="6" borderId="0" xfId="0" applyNumberFormat="1" applyFont="1" applyFill="1"/>
    <xf numFmtId="4" fontId="2" fillId="7" borderId="0" xfId="0" applyNumberFormat="1" applyFont="1" applyFill="1"/>
    <xf numFmtId="0" fontId="2" fillId="7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97"/>
  <sheetViews>
    <sheetView tabSelected="1" workbookViewId="0">
      <pane xSplit="1" ySplit="6" topLeftCell="N63" activePane="bottomRight" state="frozen"/>
      <selection pane="topRight" activeCell="B1" sqref="B1"/>
      <selection pane="bottomLeft" activeCell="A7" sqref="A7"/>
      <selection pane="bottomRight" activeCell="U80" sqref="U80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34" t="s">
        <v>36</v>
      </c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Бабаево р.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35" t="s">
        <v>37</v>
      </c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124" t="s">
        <v>39</v>
      </c>
      <c r="C6" s="124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0" t="s">
        <v>57</v>
      </c>
      <c r="U6" s="70" t="s">
        <v>58</v>
      </c>
      <c r="V6" s="70" t="s">
        <v>59</v>
      </c>
      <c r="W6" s="70" t="s">
        <v>60</v>
      </c>
      <c r="X6" s="70" t="s">
        <v>61</v>
      </c>
      <c r="Y6" s="70" t="s">
        <v>62</v>
      </c>
      <c r="Z6" s="70" t="s">
        <v>63</v>
      </c>
      <c r="AA6" s="70" t="s">
        <v>64</v>
      </c>
      <c r="AB6" s="70" t="s">
        <v>65</v>
      </c>
      <c r="AC6" s="70" t="s">
        <v>66</v>
      </c>
      <c r="AD6" s="70" t="s">
        <v>67</v>
      </c>
      <c r="AE6" s="70" t="s">
        <v>68</v>
      </c>
      <c r="AF6" s="70" t="s">
        <v>69</v>
      </c>
      <c r="AG6" s="70" t="s">
        <v>70</v>
      </c>
      <c r="AH6" s="70" t="s">
        <v>71</v>
      </c>
      <c r="AI6" s="70" t="s">
        <v>72</v>
      </c>
      <c r="AJ6" s="70" t="s">
        <v>73</v>
      </c>
      <c r="AK6" s="70" t="s">
        <v>74</v>
      </c>
      <c r="AL6" s="70" t="s">
        <v>75</v>
      </c>
      <c r="AM6" s="70" t="s">
        <v>76</v>
      </c>
      <c r="AN6" s="70" t="s">
        <v>77</v>
      </c>
      <c r="AO6" s="70" t="s">
        <v>78</v>
      </c>
      <c r="AP6" s="70" t="s">
        <v>79</v>
      </c>
      <c r="AQ6" s="70" t="s">
        <v>80</v>
      </c>
      <c r="AR6" s="71" t="s">
        <v>81</v>
      </c>
      <c r="AS6" s="56" t="s">
        <v>129</v>
      </c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>
        <v>4236</v>
      </c>
      <c r="D7" s="73">
        <v>3.75</v>
      </c>
      <c r="E7" s="73">
        <v>27.6</v>
      </c>
      <c r="F7" s="73">
        <v>16.5</v>
      </c>
      <c r="G7" s="73">
        <v>12</v>
      </c>
      <c r="H7" s="73">
        <v>103</v>
      </c>
      <c r="I7" s="73">
        <v>851.2</v>
      </c>
      <c r="J7" s="73">
        <v>851.2</v>
      </c>
      <c r="K7" s="73">
        <v>130.4</v>
      </c>
      <c r="L7" s="73">
        <v>130.80000000000001</v>
      </c>
      <c r="M7" s="73">
        <v>537.6</v>
      </c>
      <c r="N7" s="73">
        <v>537.20000000000005</v>
      </c>
      <c r="O7" s="73">
        <v>398.40000000000003</v>
      </c>
      <c r="P7" s="73">
        <v>398</v>
      </c>
      <c r="Q7" s="73">
        <v>4</v>
      </c>
      <c r="R7" s="73">
        <v>4</v>
      </c>
      <c r="S7" s="73">
        <v>17.400000000000002</v>
      </c>
      <c r="T7" s="73">
        <v>6.6000000000000005</v>
      </c>
      <c r="U7" s="73">
        <v>1150.4000000000001</v>
      </c>
      <c r="V7" s="73">
        <v>1150.4000000000001</v>
      </c>
      <c r="W7" s="73">
        <v>820.80000000000007</v>
      </c>
      <c r="X7" s="73">
        <v>820.80000000000007</v>
      </c>
      <c r="Y7" s="73">
        <v>30</v>
      </c>
      <c r="Z7" s="73">
        <v>148.65</v>
      </c>
      <c r="AA7" s="73">
        <v>0</v>
      </c>
      <c r="AB7" s="73">
        <v>0</v>
      </c>
      <c r="AC7" s="73">
        <v>0</v>
      </c>
      <c r="AD7" s="73">
        <v>0</v>
      </c>
      <c r="AE7" s="73">
        <v>0</v>
      </c>
      <c r="AF7" s="73">
        <v>0</v>
      </c>
      <c r="AG7" s="73">
        <v>8219.2000000000007</v>
      </c>
      <c r="AH7" s="73">
        <v>8210.4</v>
      </c>
      <c r="AI7" s="73">
        <v>1126.4000000000001</v>
      </c>
      <c r="AJ7" s="73">
        <v>1126.4000000000001</v>
      </c>
      <c r="AK7" s="73">
        <v>633.6</v>
      </c>
      <c r="AL7" s="73">
        <v>624.80000000000007</v>
      </c>
      <c r="AM7" s="73">
        <v>2076.8000000000002</v>
      </c>
      <c r="AN7" s="73">
        <v>2068</v>
      </c>
      <c r="AO7" s="73">
        <v>0</v>
      </c>
      <c r="AP7" s="73">
        <v>0</v>
      </c>
      <c r="AQ7" s="73">
        <v>150.15</v>
      </c>
      <c r="AR7" s="74">
        <v>1198.4000000000001</v>
      </c>
      <c r="AS7" s="45">
        <f>(AR7+AQ7+Z7+Y7+W7+U7+T7+S7++R7+P7++M7+K7+J7+H7)/1000</f>
        <v>5.5466000000000006</v>
      </c>
    </row>
    <row r="8" spans="1:54" x14ac:dyDescent="0.2">
      <c r="A8" s="75" t="s">
        <v>4</v>
      </c>
      <c r="B8" s="76">
        <v>0</v>
      </c>
      <c r="C8" s="76">
        <v>3988</v>
      </c>
      <c r="D8" s="76">
        <v>3.75</v>
      </c>
      <c r="E8" s="76">
        <v>27.400000000000002</v>
      </c>
      <c r="F8" s="76">
        <v>15.9</v>
      </c>
      <c r="G8" s="76">
        <v>11.700000000000001</v>
      </c>
      <c r="H8" s="76">
        <v>85.8</v>
      </c>
      <c r="I8" s="76">
        <v>768</v>
      </c>
      <c r="J8" s="76">
        <v>768</v>
      </c>
      <c r="K8" s="76">
        <v>119.2</v>
      </c>
      <c r="L8" s="76">
        <v>119.2</v>
      </c>
      <c r="M8" s="76">
        <v>459.2</v>
      </c>
      <c r="N8" s="76">
        <v>459.2</v>
      </c>
      <c r="O8" s="76">
        <v>356</v>
      </c>
      <c r="P8" s="76">
        <v>355.6</v>
      </c>
      <c r="Q8" s="76">
        <v>2.8000000000000003</v>
      </c>
      <c r="R8" s="76">
        <v>3</v>
      </c>
      <c r="S8" s="76">
        <v>15.6</v>
      </c>
      <c r="T8" s="76">
        <v>5.1000000000000005</v>
      </c>
      <c r="U8" s="76">
        <v>1153.6000000000001</v>
      </c>
      <c r="V8" s="76">
        <v>1153.6000000000001</v>
      </c>
      <c r="W8" s="76">
        <v>810</v>
      </c>
      <c r="X8" s="76">
        <v>810.6</v>
      </c>
      <c r="Y8" s="76">
        <v>29.1</v>
      </c>
      <c r="Z8" s="76">
        <v>148.5</v>
      </c>
      <c r="AA8" s="76">
        <v>0</v>
      </c>
      <c r="AB8" s="76">
        <v>0</v>
      </c>
      <c r="AC8" s="76">
        <v>0</v>
      </c>
      <c r="AD8" s="76">
        <v>0</v>
      </c>
      <c r="AE8" s="76">
        <v>0</v>
      </c>
      <c r="AF8" s="76">
        <v>0</v>
      </c>
      <c r="AG8" s="76">
        <v>10630.4</v>
      </c>
      <c r="AH8" s="76">
        <v>10639.2</v>
      </c>
      <c r="AI8" s="76">
        <v>4312</v>
      </c>
      <c r="AJ8" s="76">
        <v>4303.2</v>
      </c>
      <c r="AK8" s="76">
        <v>0</v>
      </c>
      <c r="AL8" s="76">
        <v>0</v>
      </c>
      <c r="AM8" s="76">
        <v>1091.2</v>
      </c>
      <c r="AN8" s="76">
        <v>1091.2</v>
      </c>
      <c r="AO8" s="76">
        <v>0</v>
      </c>
      <c r="AP8" s="76">
        <v>0</v>
      </c>
      <c r="AQ8" s="76">
        <v>135.44999999999999</v>
      </c>
      <c r="AR8" s="77">
        <v>1048.5999999999999</v>
      </c>
      <c r="AS8" s="45">
        <f t="shared" ref="AS8:AS30" si="0">(AR8+AQ8+Z8+Y8+W8+U8+T8+S8++R8+P8++M8+K8+J8+H8)/1000</f>
        <v>5.1367500000000001</v>
      </c>
    </row>
    <row r="9" spans="1:54" x14ac:dyDescent="0.2">
      <c r="A9" s="75" t="s">
        <v>5</v>
      </c>
      <c r="B9" s="76">
        <v>0</v>
      </c>
      <c r="C9" s="76">
        <v>3872</v>
      </c>
      <c r="D9" s="76">
        <v>3.6</v>
      </c>
      <c r="E9" s="76">
        <v>27.400000000000002</v>
      </c>
      <c r="F9" s="76">
        <v>15</v>
      </c>
      <c r="G9" s="76">
        <v>10.950000000000001</v>
      </c>
      <c r="H9" s="76">
        <v>81</v>
      </c>
      <c r="I9" s="76">
        <v>721.6</v>
      </c>
      <c r="J9" s="76">
        <v>721.6</v>
      </c>
      <c r="K9" s="76">
        <v>107.2</v>
      </c>
      <c r="L9" s="76">
        <v>106.8</v>
      </c>
      <c r="M9" s="76">
        <v>440</v>
      </c>
      <c r="N9" s="76">
        <v>440.8</v>
      </c>
      <c r="O9" s="76">
        <v>339.2</v>
      </c>
      <c r="P9" s="76">
        <v>339.6</v>
      </c>
      <c r="Q9" s="76">
        <v>3.2</v>
      </c>
      <c r="R9" s="76">
        <v>3</v>
      </c>
      <c r="S9" s="76">
        <v>15.6</v>
      </c>
      <c r="T9" s="76">
        <v>4.6500000000000004</v>
      </c>
      <c r="U9" s="76">
        <v>1147.2</v>
      </c>
      <c r="V9" s="76">
        <v>1146.8</v>
      </c>
      <c r="W9" s="76">
        <v>801.6</v>
      </c>
      <c r="X9" s="76">
        <v>801.6</v>
      </c>
      <c r="Y9" s="76">
        <v>26.400000000000002</v>
      </c>
      <c r="Z9" s="76">
        <v>148.80000000000001</v>
      </c>
      <c r="AA9" s="76">
        <v>0</v>
      </c>
      <c r="AB9" s="76">
        <v>0</v>
      </c>
      <c r="AC9" s="76">
        <v>0</v>
      </c>
      <c r="AD9" s="76">
        <v>0</v>
      </c>
      <c r="AE9" s="76">
        <v>0</v>
      </c>
      <c r="AF9" s="76">
        <v>0</v>
      </c>
      <c r="AG9" s="76">
        <v>10243.200000000001</v>
      </c>
      <c r="AH9" s="76">
        <v>10243.200000000001</v>
      </c>
      <c r="AI9" s="76">
        <v>3995.2000000000003</v>
      </c>
      <c r="AJ9" s="76">
        <v>3995.2000000000003</v>
      </c>
      <c r="AK9" s="76">
        <v>0</v>
      </c>
      <c r="AL9" s="76">
        <v>0</v>
      </c>
      <c r="AM9" s="76">
        <v>932.80000000000007</v>
      </c>
      <c r="AN9" s="76">
        <v>941.6</v>
      </c>
      <c r="AO9" s="76">
        <v>0</v>
      </c>
      <c r="AP9" s="76">
        <v>0</v>
      </c>
      <c r="AQ9" s="76">
        <v>127.05</v>
      </c>
      <c r="AR9" s="77">
        <v>1232</v>
      </c>
      <c r="AS9" s="45">
        <f t="shared" si="0"/>
        <v>5.1956999999999995</v>
      </c>
    </row>
    <row r="10" spans="1:54" x14ac:dyDescent="0.2">
      <c r="A10" s="125" t="s">
        <v>6</v>
      </c>
      <c r="B10" s="126">
        <v>0</v>
      </c>
      <c r="C10" s="126">
        <v>3760</v>
      </c>
      <c r="D10" s="126">
        <v>3.75</v>
      </c>
      <c r="E10" s="126">
        <v>27.2</v>
      </c>
      <c r="F10" s="126">
        <v>15.3</v>
      </c>
      <c r="G10" s="126">
        <v>12.3</v>
      </c>
      <c r="H10" s="126">
        <v>85.4</v>
      </c>
      <c r="I10" s="126">
        <v>686.4</v>
      </c>
      <c r="J10" s="126">
        <v>686.4</v>
      </c>
      <c r="K10" s="126">
        <v>96.8</v>
      </c>
      <c r="L10" s="126">
        <v>97.2</v>
      </c>
      <c r="M10" s="126">
        <v>433.6</v>
      </c>
      <c r="N10" s="126">
        <v>432.8</v>
      </c>
      <c r="O10" s="126">
        <v>326.40000000000003</v>
      </c>
      <c r="P10" s="126">
        <v>326.40000000000003</v>
      </c>
      <c r="Q10" s="126">
        <v>2.8000000000000003</v>
      </c>
      <c r="R10" s="126">
        <v>3</v>
      </c>
      <c r="S10" s="126">
        <v>15</v>
      </c>
      <c r="T10" s="126">
        <v>4.8</v>
      </c>
      <c r="U10" s="126">
        <v>1128</v>
      </c>
      <c r="V10" s="126">
        <v>1128</v>
      </c>
      <c r="W10" s="126">
        <v>775.2</v>
      </c>
      <c r="X10" s="126">
        <v>774.6</v>
      </c>
      <c r="Y10" s="126">
        <v>26.400000000000002</v>
      </c>
      <c r="Z10" s="126">
        <v>143.55000000000001</v>
      </c>
      <c r="AA10" s="126">
        <v>0</v>
      </c>
      <c r="AB10" s="126">
        <v>0</v>
      </c>
      <c r="AC10" s="126">
        <v>0</v>
      </c>
      <c r="AD10" s="126">
        <v>0</v>
      </c>
      <c r="AE10" s="126">
        <v>0</v>
      </c>
      <c r="AF10" s="126">
        <v>0</v>
      </c>
      <c r="AG10" s="126">
        <v>9961.6</v>
      </c>
      <c r="AH10" s="126">
        <v>9952.8000000000011</v>
      </c>
      <c r="AI10" s="126">
        <v>1425.6000000000001</v>
      </c>
      <c r="AJ10" s="126">
        <v>1425.6000000000001</v>
      </c>
      <c r="AK10" s="126">
        <v>52.800000000000004</v>
      </c>
      <c r="AL10" s="126">
        <v>61.6</v>
      </c>
      <c r="AM10" s="126">
        <v>3414.4</v>
      </c>
      <c r="AN10" s="126">
        <v>3414.4</v>
      </c>
      <c r="AO10" s="126">
        <v>0</v>
      </c>
      <c r="AP10" s="126">
        <v>0</v>
      </c>
      <c r="AQ10" s="126">
        <v>127.05</v>
      </c>
      <c r="AR10" s="127">
        <v>1239</v>
      </c>
      <c r="AS10" s="140">
        <f t="shared" si="0"/>
        <v>5.0905999999999993</v>
      </c>
    </row>
    <row r="11" spans="1:54" x14ac:dyDescent="0.2">
      <c r="A11" s="75" t="s">
        <v>7</v>
      </c>
      <c r="B11" s="76">
        <v>0</v>
      </c>
      <c r="C11" s="76">
        <v>3754</v>
      </c>
      <c r="D11" s="76">
        <v>3.6</v>
      </c>
      <c r="E11" s="76">
        <v>27</v>
      </c>
      <c r="F11" s="76">
        <v>14.700000000000001</v>
      </c>
      <c r="G11" s="76">
        <v>11.25</v>
      </c>
      <c r="H11" s="76">
        <v>82.600000000000009</v>
      </c>
      <c r="I11" s="76">
        <v>683.2</v>
      </c>
      <c r="J11" s="76">
        <v>683.2</v>
      </c>
      <c r="K11" s="76">
        <v>103.2</v>
      </c>
      <c r="L11" s="76">
        <v>103.2</v>
      </c>
      <c r="M11" s="76">
        <v>433.6</v>
      </c>
      <c r="N11" s="76">
        <v>434</v>
      </c>
      <c r="O11" s="76">
        <v>324.8</v>
      </c>
      <c r="P11" s="76">
        <v>324.40000000000003</v>
      </c>
      <c r="Q11" s="76">
        <v>2.8000000000000003</v>
      </c>
      <c r="R11" s="76">
        <v>2.8000000000000003</v>
      </c>
      <c r="S11" s="76">
        <v>15</v>
      </c>
      <c r="T11" s="76">
        <v>6</v>
      </c>
      <c r="U11" s="76">
        <v>1131.2</v>
      </c>
      <c r="V11" s="76">
        <v>1131.6000000000001</v>
      </c>
      <c r="W11" s="76">
        <v>762</v>
      </c>
      <c r="X11" s="76">
        <v>762</v>
      </c>
      <c r="Y11" s="76">
        <v>27.900000000000002</v>
      </c>
      <c r="Z11" s="76">
        <v>145.05000000000001</v>
      </c>
      <c r="AA11" s="76">
        <v>0</v>
      </c>
      <c r="AB11" s="76">
        <v>0</v>
      </c>
      <c r="AC11" s="76">
        <v>0</v>
      </c>
      <c r="AD11" s="76">
        <v>0</v>
      </c>
      <c r="AE11" s="76">
        <v>0</v>
      </c>
      <c r="AF11" s="76">
        <v>0</v>
      </c>
      <c r="AG11" s="76">
        <v>10560</v>
      </c>
      <c r="AH11" s="76">
        <v>10568.800000000001</v>
      </c>
      <c r="AI11" s="76">
        <v>1953.6000000000001</v>
      </c>
      <c r="AJ11" s="76">
        <v>1953.6000000000001</v>
      </c>
      <c r="AK11" s="76">
        <v>52.800000000000004</v>
      </c>
      <c r="AL11" s="76">
        <v>44</v>
      </c>
      <c r="AM11" s="76">
        <v>3467.2000000000003</v>
      </c>
      <c r="AN11" s="76">
        <v>3467.2000000000003</v>
      </c>
      <c r="AO11" s="76">
        <v>0</v>
      </c>
      <c r="AP11" s="76">
        <v>0</v>
      </c>
      <c r="AQ11" s="76">
        <v>124.95</v>
      </c>
      <c r="AR11" s="77">
        <v>1253</v>
      </c>
      <c r="AS11" s="45">
        <f t="shared" si="0"/>
        <v>5.0949000000000009</v>
      </c>
    </row>
    <row r="12" spans="1:54" x14ac:dyDescent="0.2">
      <c r="A12" s="75" t="s">
        <v>8</v>
      </c>
      <c r="B12" s="76">
        <v>0</v>
      </c>
      <c r="C12" s="76">
        <v>3940</v>
      </c>
      <c r="D12" s="76">
        <v>3.75</v>
      </c>
      <c r="E12" s="76">
        <v>27</v>
      </c>
      <c r="F12" s="76">
        <v>15</v>
      </c>
      <c r="G12" s="76">
        <v>10.950000000000001</v>
      </c>
      <c r="H12" s="76">
        <v>93</v>
      </c>
      <c r="I12" s="76">
        <v>781.6</v>
      </c>
      <c r="J12" s="76">
        <v>782</v>
      </c>
      <c r="K12" s="76">
        <v>123.2</v>
      </c>
      <c r="L12" s="76">
        <v>123.2</v>
      </c>
      <c r="M12" s="76">
        <v>453.6</v>
      </c>
      <c r="N12" s="76">
        <v>453.2</v>
      </c>
      <c r="O12" s="76">
        <v>337.6</v>
      </c>
      <c r="P12" s="76">
        <v>338</v>
      </c>
      <c r="Q12" s="76">
        <v>3.2</v>
      </c>
      <c r="R12" s="76">
        <v>3</v>
      </c>
      <c r="S12" s="76">
        <v>15</v>
      </c>
      <c r="T12" s="76">
        <v>5.8500000000000005</v>
      </c>
      <c r="U12" s="76">
        <v>1136</v>
      </c>
      <c r="V12" s="76">
        <v>1135.6000000000001</v>
      </c>
      <c r="W12" s="76">
        <v>754.80000000000007</v>
      </c>
      <c r="X12" s="76">
        <v>754.80000000000007</v>
      </c>
      <c r="Y12" s="76">
        <v>43.2</v>
      </c>
      <c r="Z12" s="76">
        <v>157.65</v>
      </c>
      <c r="AA12" s="76">
        <v>0</v>
      </c>
      <c r="AB12" s="76">
        <v>0</v>
      </c>
      <c r="AC12" s="76">
        <v>0</v>
      </c>
      <c r="AD12" s="76">
        <v>0</v>
      </c>
      <c r="AE12" s="76">
        <v>0</v>
      </c>
      <c r="AF12" s="76">
        <v>0</v>
      </c>
      <c r="AG12" s="76">
        <v>11334.4</v>
      </c>
      <c r="AH12" s="76">
        <v>11316.800000000001</v>
      </c>
      <c r="AI12" s="76">
        <v>2904</v>
      </c>
      <c r="AJ12" s="76">
        <v>2904</v>
      </c>
      <c r="AK12" s="76">
        <v>17.600000000000001</v>
      </c>
      <c r="AL12" s="76">
        <v>17.600000000000001</v>
      </c>
      <c r="AM12" s="76">
        <v>2974.4</v>
      </c>
      <c r="AN12" s="76">
        <v>2965.6</v>
      </c>
      <c r="AO12" s="76">
        <v>0</v>
      </c>
      <c r="AP12" s="76">
        <v>0</v>
      </c>
      <c r="AQ12" s="76">
        <v>133.35</v>
      </c>
      <c r="AR12" s="77">
        <v>1311.8</v>
      </c>
      <c r="AS12" s="45">
        <f t="shared" si="0"/>
        <v>5.3504499999999995</v>
      </c>
    </row>
    <row r="13" spans="1:54" x14ac:dyDescent="0.2">
      <c r="A13" s="75" t="s">
        <v>9</v>
      </c>
      <c r="B13" s="76">
        <v>0</v>
      </c>
      <c r="C13" s="76">
        <v>4374</v>
      </c>
      <c r="D13" s="76">
        <v>3.6</v>
      </c>
      <c r="E13" s="76">
        <v>28</v>
      </c>
      <c r="F13" s="76">
        <v>14.700000000000001</v>
      </c>
      <c r="G13" s="76">
        <v>11.25</v>
      </c>
      <c r="H13" s="76">
        <v>149.20000000000002</v>
      </c>
      <c r="I13" s="76">
        <v>944</v>
      </c>
      <c r="J13" s="76">
        <v>943.6</v>
      </c>
      <c r="K13" s="76">
        <v>130.4</v>
      </c>
      <c r="L13" s="76">
        <v>130</v>
      </c>
      <c r="M13" s="76">
        <v>572.80000000000007</v>
      </c>
      <c r="N13" s="76">
        <v>572.80000000000007</v>
      </c>
      <c r="O13" s="76">
        <v>408.8</v>
      </c>
      <c r="P13" s="76">
        <v>408.8</v>
      </c>
      <c r="Q13" s="76">
        <v>2.8000000000000003</v>
      </c>
      <c r="R13" s="76">
        <v>3</v>
      </c>
      <c r="S13" s="76">
        <v>16.2</v>
      </c>
      <c r="T13" s="76">
        <v>5.4</v>
      </c>
      <c r="U13" s="76">
        <v>1125.6000000000001</v>
      </c>
      <c r="V13" s="76">
        <v>1126</v>
      </c>
      <c r="W13" s="76">
        <v>759.6</v>
      </c>
      <c r="X13" s="76">
        <v>760.2</v>
      </c>
      <c r="Y13" s="76">
        <v>52.2</v>
      </c>
      <c r="Z13" s="76">
        <v>169.20000000000002</v>
      </c>
      <c r="AA13" s="76">
        <v>0</v>
      </c>
      <c r="AB13" s="76">
        <v>0</v>
      </c>
      <c r="AC13" s="76">
        <v>0</v>
      </c>
      <c r="AD13" s="76">
        <v>0</v>
      </c>
      <c r="AE13" s="76">
        <v>0</v>
      </c>
      <c r="AF13" s="76">
        <v>0</v>
      </c>
      <c r="AG13" s="76">
        <v>11105.6</v>
      </c>
      <c r="AH13" s="76">
        <v>11123.2</v>
      </c>
      <c r="AI13" s="76">
        <v>1337.6000000000001</v>
      </c>
      <c r="AJ13" s="76">
        <v>1346.4</v>
      </c>
      <c r="AK13" s="76">
        <v>70.400000000000006</v>
      </c>
      <c r="AL13" s="76">
        <v>79.2</v>
      </c>
      <c r="AM13" s="76">
        <v>3924.8</v>
      </c>
      <c r="AN13" s="76">
        <v>3924.8</v>
      </c>
      <c r="AO13" s="76">
        <v>0</v>
      </c>
      <c r="AP13" s="76">
        <v>0</v>
      </c>
      <c r="AQ13" s="76">
        <v>162.75</v>
      </c>
      <c r="AR13" s="77">
        <v>1332.8</v>
      </c>
      <c r="AS13" s="45">
        <f t="shared" si="0"/>
        <v>5.83155</v>
      </c>
    </row>
    <row r="14" spans="1:54" x14ac:dyDescent="0.2">
      <c r="A14" s="75" t="s">
        <v>10</v>
      </c>
      <c r="B14" s="76">
        <v>0</v>
      </c>
      <c r="C14" s="76">
        <v>4724</v>
      </c>
      <c r="D14" s="76">
        <v>3.6</v>
      </c>
      <c r="E14" s="76">
        <v>27.400000000000002</v>
      </c>
      <c r="F14" s="76">
        <v>13.5</v>
      </c>
      <c r="G14" s="76">
        <v>13.65</v>
      </c>
      <c r="H14" s="76">
        <v>165</v>
      </c>
      <c r="I14" s="76">
        <v>1110.4000000000001</v>
      </c>
      <c r="J14" s="76">
        <v>1110</v>
      </c>
      <c r="K14" s="76">
        <v>131.19999999999999</v>
      </c>
      <c r="L14" s="76">
        <v>131.19999999999999</v>
      </c>
      <c r="M14" s="76">
        <v>661.6</v>
      </c>
      <c r="N14" s="76">
        <v>662</v>
      </c>
      <c r="O14" s="76">
        <v>464.8</v>
      </c>
      <c r="P14" s="76">
        <v>464.8</v>
      </c>
      <c r="Q14" s="76">
        <v>3.2</v>
      </c>
      <c r="R14" s="76">
        <v>3</v>
      </c>
      <c r="S14" s="76">
        <v>16.8</v>
      </c>
      <c r="T14" s="76">
        <v>8.1</v>
      </c>
      <c r="U14" s="76">
        <v>1110.4000000000001</v>
      </c>
      <c r="V14" s="76">
        <v>1110.8</v>
      </c>
      <c r="W14" s="76">
        <v>766.80000000000007</v>
      </c>
      <c r="X14" s="76">
        <v>766.80000000000007</v>
      </c>
      <c r="Y14" s="76">
        <v>55.800000000000004</v>
      </c>
      <c r="Z14" s="76">
        <v>194.25</v>
      </c>
      <c r="AA14" s="76">
        <v>0</v>
      </c>
      <c r="AB14" s="76">
        <v>0</v>
      </c>
      <c r="AC14" s="76">
        <v>0</v>
      </c>
      <c r="AD14" s="76">
        <v>0</v>
      </c>
      <c r="AE14" s="76">
        <v>0</v>
      </c>
      <c r="AF14" s="76">
        <v>0</v>
      </c>
      <c r="AG14" s="76">
        <v>13728</v>
      </c>
      <c r="AH14" s="76">
        <v>13719.2</v>
      </c>
      <c r="AI14" s="76">
        <v>3854.4</v>
      </c>
      <c r="AJ14" s="76">
        <v>3854.4</v>
      </c>
      <c r="AK14" s="76">
        <v>0</v>
      </c>
      <c r="AL14" s="76">
        <v>0</v>
      </c>
      <c r="AM14" s="76">
        <v>3168</v>
      </c>
      <c r="AN14" s="76">
        <v>3168</v>
      </c>
      <c r="AO14" s="76">
        <v>0</v>
      </c>
      <c r="AP14" s="76">
        <v>0</v>
      </c>
      <c r="AQ14" s="76">
        <v>217.35</v>
      </c>
      <c r="AR14" s="77">
        <v>1673</v>
      </c>
      <c r="AS14" s="45">
        <f t="shared" si="0"/>
        <v>6.5781000000000001</v>
      </c>
    </row>
    <row r="15" spans="1:54" x14ac:dyDescent="0.2">
      <c r="A15" s="75" t="s">
        <v>11</v>
      </c>
      <c r="B15" s="76">
        <v>0</v>
      </c>
      <c r="C15" s="76">
        <v>5178</v>
      </c>
      <c r="D15" s="76">
        <v>3.6</v>
      </c>
      <c r="E15" s="76">
        <v>47.800000000000004</v>
      </c>
      <c r="F15" s="76">
        <v>16.5</v>
      </c>
      <c r="G15" s="76">
        <v>17.7</v>
      </c>
      <c r="H15" s="76">
        <v>142.4</v>
      </c>
      <c r="I15" s="76">
        <v>1347.2</v>
      </c>
      <c r="J15" s="76">
        <v>1346</v>
      </c>
      <c r="K15" s="76">
        <v>179.20000000000002</v>
      </c>
      <c r="L15" s="76">
        <v>179.20000000000002</v>
      </c>
      <c r="M15" s="76">
        <v>741.6</v>
      </c>
      <c r="N15" s="76">
        <v>740.80000000000007</v>
      </c>
      <c r="O15" s="76">
        <v>497.6</v>
      </c>
      <c r="P15" s="76">
        <v>497.2</v>
      </c>
      <c r="Q15" s="76">
        <v>2.8000000000000003</v>
      </c>
      <c r="R15" s="76">
        <v>2.8000000000000003</v>
      </c>
      <c r="S15" s="76">
        <v>16.8</v>
      </c>
      <c r="T15" s="76">
        <v>8.4</v>
      </c>
      <c r="U15" s="76">
        <v>1117.6000000000001</v>
      </c>
      <c r="V15" s="76">
        <v>1115.6000000000001</v>
      </c>
      <c r="W15" s="76">
        <v>798</v>
      </c>
      <c r="X15" s="76">
        <v>796.80000000000007</v>
      </c>
      <c r="Y15" s="76">
        <v>52.800000000000004</v>
      </c>
      <c r="Z15" s="76">
        <v>217.95000000000002</v>
      </c>
      <c r="AA15" s="76">
        <v>0</v>
      </c>
      <c r="AB15" s="76">
        <v>0</v>
      </c>
      <c r="AC15" s="76">
        <v>0</v>
      </c>
      <c r="AD15" s="76">
        <v>0</v>
      </c>
      <c r="AE15" s="76">
        <v>0</v>
      </c>
      <c r="AF15" s="76">
        <v>0</v>
      </c>
      <c r="AG15" s="76">
        <v>12724.800000000001</v>
      </c>
      <c r="AH15" s="76">
        <v>12707.2</v>
      </c>
      <c r="AI15" s="76">
        <v>3924.8</v>
      </c>
      <c r="AJ15" s="76">
        <v>3924.8</v>
      </c>
      <c r="AK15" s="76">
        <v>0</v>
      </c>
      <c r="AL15" s="76">
        <v>0</v>
      </c>
      <c r="AM15" s="76">
        <v>1073.5999999999999</v>
      </c>
      <c r="AN15" s="76">
        <v>1073.5999999999999</v>
      </c>
      <c r="AO15" s="76">
        <v>0</v>
      </c>
      <c r="AP15" s="76">
        <v>0</v>
      </c>
      <c r="AQ15" s="76">
        <v>243.6</v>
      </c>
      <c r="AR15" s="77">
        <v>2203.6</v>
      </c>
      <c r="AS15" s="45">
        <f t="shared" si="0"/>
        <v>7.5679499999999997</v>
      </c>
    </row>
    <row r="16" spans="1:54" x14ac:dyDescent="0.2">
      <c r="A16" s="125" t="s">
        <v>12</v>
      </c>
      <c r="B16" s="126">
        <v>0</v>
      </c>
      <c r="C16" s="126">
        <v>5550</v>
      </c>
      <c r="D16" s="126">
        <v>3.6</v>
      </c>
      <c r="E16" s="126">
        <v>60.4</v>
      </c>
      <c r="F16" s="126">
        <v>18</v>
      </c>
      <c r="G16" s="126">
        <v>18.600000000000001</v>
      </c>
      <c r="H16" s="126">
        <v>165.8</v>
      </c>
      <c r="I16" s="126">
        <v>1447.2</v>
      </c>
      <c r="J16" s="126">
        <v>1447.2</v>
      </c>
      <c r="K16" s="126">
        <v>208.8</v>
      </c>
      <c r="L16" s="126">
        <v>208.8</v>
      </c>
      <c r="M16" s="126">
        <v>839.2</v>
      </c>
      <c r="N16" s="126">
        <v>839.2</v>
      </c>
      <c r="O16" s="126">
        <v>558.4</v>
      </c>
      <c r="P16" s="126">
        <v>558.4</v>
      </c>
      <c r="Q16" s="126">
        <v>3.6</v>
      </c>
      <c r="R16" s="126">
        <v>3.8000000000000003</v>
      </c>
      <c r="S16" s="126">
        <v>18</v>
      </c>
      <c r="T16" s="126">
        <v>9.15</v>
      </c>
      <c r="U16" s="126">
        <v>1131.2</v>
      </c>
      <c r="V16" s="126">
        <v>1131.2</v>
      </c>
      <c r="W16" s="126">
        <v>812.4</v>
      </c>
      <c r="X16" s="126">
        <v>812.4</v>
      </c>
      <c r="Y16" s="126">
        <v>60</v>
      </c>
      <c r="Z16" s="126">
        <v>226.5</v>
      </c>
      <c r="AA16" s="126">
        <v>0</v>
      </c>
      <c r="AB16" s="126">
        <v>0</v>
      </c>
      <c r="AC16" s="126">
        <v>0</v>
      </c>
      <c r="AD16" s="126">
        <v>0</v>
      </c>
      <c r="AE16" s="126">
        <v>0</v>
      </c>
      <c r="AF16" s="126">
        <v>0</v>
      </c>
      <c r="AG16" s="126">
        <v>10630.4</v>
      </c>
      <c r="AH16" s="126">
        <v>10630.4</v>
      </c>
      <c r="AI16" s="126">
        <v>1073.5999999999999</v>
      </c>
      <c r="AJ16" s="126">
        <v>1056</v>
      </c>
      <c r="AK16" s="126">
        <v>123.2</v>
      </c>
      <c r="AL16" s="126">
        <v>123.2</v>
      </c>
      <c r="AM16" s="126">
        <v>1443.2</v>
      </c>
      <c r="AN16" s="126">
        <v>1443.2</v>
      </c>
      <c r="AO16" s="126">
        <v>0</v>
      </c>
      <c r="AP16" s="126">
        <v>0</v>
      </c>
      <c r="AQ16" s="126">
        <v>279.3</v>
      </c>
      <c r="AR16" s="127">
        <v>2312.8000000000002</v>
      </c>
      <c r="AS16" s="140">
        <f t="shared" si="0"/>
        <v>8.0725499999999997</v>
      </c>
    </row>
    <row r="17" spans="1:45" x14ac:dyDescent="0.2">
      <c r="A17" s="75" t="s">
        <v>13</v>
      </c>
      <c r="B17" s="76">
        <v>0</v>
      </c>
      <c r="C17" s="76">
        <v>5606</v>
      </c>
      <c r="D17" s="76">
        <v>3.45</v>
      </c>
      <c r="E17" s="76">
        <v>61.2</v>
      </c>
      <c r="F17" s="76">
        <v>19.5</v>
      </c>
      <c r="G17" s="76">
        <v>20.25</v>
      </c>
      <c r="H17" s="76">
        <v>142.4</v>
      </c>
      <c r="I17" s="76">
        <v>1408</v>
      </c>
      <c r="J17" s="76">
        <v>1408</v>
      </c>
      <c r="K17" s="76">
        <v>195.20000000000002</v>
      </c>
      <c r="L17" s="76">
        <v>195.6</v>
      </c>
      <c r="M17" s="76">
        <v>911.2</v>
      </c>
      <c r="N17" s="76">
        <v>911.2</v>
      </c>
      <c r="O17" s="76">
        <v>585.6</v>
      </c>
      <c r="P17" s="76">
        <v>585.6</v>
      </c>
      <c r="Q17" s="76">
        <v>6</v>
      </c>
      <c r="R17" s="76">
        <v>6</v>
      </c>
      <c r="S17" s="76">
        <v>17.400000000000002</v>
      </c>
      <c r="T17" s="76">
        <v>8.85</v>
      </c>
      <c r="U17" s="76">
        <v>1143.2</v>
      </c>
      <c r="V17" s="76">
        <v>1143.6000000000001</v>
      </c>
      <c r="W17" s="76">
        <v>823.2</v>
      </c>
      <c r="X17" s="76">
        <v>823.80000000000007</v>
      </c>
      <c r="Y17" s="76">
        <v>52.2</v>
      </c>
      <c r="Z17" s="76">
        <v>236.1</v>
      </c>
      <c r="AA17" s="76">
        <v>0</v>
      </c>
      <c r="AB17" s="76">
        <v>0</v>
      </c>
      <c r="AC17" s="76">
        <v>0</v>
      </c>
      <c r="AD17" s="76">
        <v>0</v>
      </c>
      <c r="AE17" s="76">
        <v>0</v>
      </c>
      <c r="AF17" s="76">
        <v>0</v>
      </c>
      <c r="AG17" s="76">
        <v>12777.6</v>
      </c>
      <c r="AH17" s="76">
        <v>12795.2</v>
      </c>
      <c r="AI17" s="76">
        <v>985.6</v>
      </c>
      <c r="AJ17" s="76">
        <v>994.4</v>
      </c>
      <c r="AK17" s="76">
        <v>299.2</v>
      </c>
      <c r="AL17" s="76">
        <v>299.2</v>
      </c>
      <c r="AM17" s="76">
        <v>4118.3999999999996</v>
      </c>
      <c r="AN17" s="76">
        <v>4118.3999999999996</v>
      </c>
      <c r="AO17" s="76">
        <v>0</v>
      </c>
      <c r="AP17" s="76">
        <v>0</v>
      </c>
      <c r="AQ17" s="76">
        <v>248.85</v>
      </c>
      <c r="AR17" s="77">
        <v>2037</v>
      </c>
      <c r="AS17" s="45">
        <f t="shared" si="0"/>
        <v>7.815199999999999</v>
      </c>
    </row>
    <row r="18" spans="1:45" x14ac:dyDescent="0.2">
      <c r="A18" s="75" t="s">
        <v>14</v>
      </c>
      <c r="B18" s="76">
        <v>0</v>
      </c>
      <c r="C18" s="76">
        <v>5490</v>
      </c>
      <c r="D18" s="76">
        <v>3.6</v>
      </c>
      <c r="E18" s="76">
        <v>60.4</v>
      </c>
      <c r="F18" s="76">
        <v>15.9</v>
      </c>
      <c r="G18" s="76">
        <v>15.75</v>
      </c>
      <c r="H18" s="76">
        <v>144.80000000000001</v>
      </c>
      <c r="I18" s="76">
        <v>1359.2</v>
      </c>
      <c r="J18" s="76">
        <v>1359.2</v>
      </c>
      <c r="K18" s="76">
        <v>190.4</v>
      </c>
      <c r="L18" s="76">
        <v>190.4</v>
      </c>
      <c r="M18" s="76">
        <v>940</v>
      </c>
      <c r="N18" s="76">
        <v>939.6</v>
      </c>
      <c r="O18" s="76">
        <v>567.20000000000005</v>
      </c>
      <c r="P18" s="76">
        <v>567.20000000000005</v>
      </c>
      <c r="Q18" s="76">
        <v>4.4000000000000004</v>
      </c>
      <c r="R18" s="76">
        <v>4.2</v>
      </c>
      <c r="S18" s="76">
        <v>15.6</v>
      </c>
      <c r="T18" s="76">
        <v>8.4</v>
      </c>
      <c r="U18" s="76">
        <v>1120.8</v>
      </c>
      <c r="V18" s="76">
        <v>1120.4000000000001</v>
      </c>
      <c r="W18" s="76">
        <v>829.2</v>
      </c>
      <c r="X18" s="76">
        <v>828.6</v>
      </c>
      <c r="Y18" s="76">
        <v>0</v>
      </c>
      <c r="Z18" s="76">
        <v>243.3</v>
      </c>
      <c r="AA18" s="76">
        <v>0</v>
      </c>
      <c r="AB18" s="76">
        <v>0</v>
      </c>
      <c r="AC18" s="76">
        <v>0</v>
      </c>
      <c r="AD18" s="76">
        <v>0</v>
      </c>
      <c r="AE18" s="76">
        <v>0</v>
      </c>
      <c r="AF18" s="76">
        <v>0</v>
      </c>
      <c r="AG18" s="76">
        <v>13200</v>
      </c>
      <c r="AH18" s="76">
        <v>13182.4</v>
      </c>
      <c r="AI18" s="76">
        <v>704</v>
      </c>
      <c r="AJ18" s="76">
        <v>704</v>
      </c>
      <c r="AK18" s="76">
        <v>404.8</v>
      </c>
      <c r="AL18" s="76">
        <v>396</v>
      </c>
      <c r="AM18" s="76">
        <v>5068.8</v>
      </c>
      <c r="AN18" s="76">
        <v>5068.8</v>
      </c>
      <c r="AO18" s="76">
        <v>0</v>
      </c>
      <c r="AP18" s="76">
        <v>0</v>
      </c>
      <c r="AQ18" s="76">
        <v>233.1</v>
      </c>
      <c r="AR18" s="77">
        <v>2023</v>
      </c>
      <c r="AS18" s="45">
        <f t="shared" si="0"/>
        <v>7.6791999999999998</v>
      </c>
    </row>
    <row r="19" spans="1:45" x14ac:dyDescent="0.2">
      <c r="A19" s="75" t="s">
        <v>15</v>
      </c>
      <c r="B19" s="76">
        <v>0</v>
      </c>
      <c r="C19" s="76">
        <v>4246</v>
      </c>
      <c r="D19" s="76">
        <v>4.3500000000000005</v>
      </c>
      <c r="E19" s="76">
        <v>56.6</v>
      </c>
      <c r="F19" s="76">
        <v>18</v>
      </c>
      <c r="G19" s="76">
        <v>15.6</v>
      </c>
      <c r="H19" s="76">
        <v>77</v>
      </c>
      <c r="I19" s="76">
        <v>587.20000000000005</v>
      </c>
      <c r="J19" s="76">
        <v>588.4</v>
      </c>
      <c r="K19" s="76">
        <v>145.6</v>
      </c>
      <c r="L19" s="76">
        <v>145.20000000000002</v>
      </c>
      <c r="M19" s="76">
        <v>899.2</v>
      </c>
      <c r="N19" s="76">
        <v>899.2</v>
      </c>
      <c r="O19" s="76">
        <v>543.20000000000005</v>
      </c>
      <c r="P19" s="76">
        <v>543.20000000000005</v>
      </c>
      <c r="Q19" s="76">
        <v>3.6</v>
      </c>
      <c r="R19" s="76">
        <v>3.8000000000000003</v>
      </c>
      <c r="S19" s="76">
        <v>17.400000000000002</v>
      </c>
      <c r="T19" s="76">
        <v>8.85</v>
      </c>
      <c r="U19" s="76">
        <v>978.4</v>
      </c>
      <c r="V19" s="76">
        <v>978.80000000000007</v>
      </c>
      <c r="W19" s="76">
        <v>811.2</v>
      </c>
      <c r="X19" s="76">
        <v>811.2</v>
      </c>
      <c r="Y19" s="76">
        <v>0</v>
      </c>
      <c r="Z19" s="76">
        <v>237</v>
      </c>
      <c r="AA19" s="76">
        <v>0</v>
      </c>
      <c r="AB19" s="76">
        <v>0</v>
      </c>
      <c r="AC19" s="76">
        <v>0</v>
      </c>
      <c r="AD19" s="76">
        <v>0</v>
      </c>
      <c r="AE19" s="76">
        <v>0</v>
      </c>
      <c r="AF19" s="76">
        <v>0</v>
      </c>
      <c r="AG19" s="76">
        <v>11316.800000000001</v>
      </c>
      <c r="AH19" s="76">
        <v>11325.6</v>
      </c>
      <c r="AI19" s="76">
        <v>2006.4</v>
      </c>
      <c r="AJ19" s="76">
        <v>2015.2</v>
      </c>
      <c r="AK19" s="76">
        <v>35.200000000000003</v>
      </c>
      <c r="AL19" s="76">
        <v>35.200000000000003</v>
      </c>
      <c r="AM19" s="76">
        <v>2710.4</v>
      </c>
      <c r="AN19" s="76">
        <v>2719.2000000000003</v>
      </c>
      <c r="AO19" s="76">
        <v>0</v>
      </c>
      <c r="AP19" s="76">
        <v>0</v>
      </c>
      <c r="AQ19" s="76">
        <v>228.9</v>
      </c>
      <c r="AR19" s="77">
        <v>1667.4</v>
      </c>
      <c r="AS19" s="45">
        <f t="shared" si="0"/>
        <v>6.2063500000000005</v>
      </c>
    </row>
    <row r="20" spans="1:45" x14ac:dyDescent="0.2">
      <c r="A20" s="75" t="s">
        <v>16</v>
      </c>
      <c r="B20" s="76">
        <v>0</v>
      </c>
      <c r="C20" s="76">
        <v>3938</v>
      </c>
      <c r="D20" s="76">
        <v>5.1000000000000005</v>
      </c>
      <c r="E20" s="76">
        <v>63.4</v>
      </c>
      <c r="F20" s="76">
        <v>19.8</v>
      </c>
      <c r="G20" s="76">
        <v>19.05</v>
      </c>
      <c r="H20" s="76">
        <v>99</v>
      </c>
      <c r="I20" s="76">
        <v>52.800000000000004</v>
      </c>
      <c r="J20" s="76">
        <v>53.6</v>
      </c>
      <c r="K20" s="76">
        <v>128.80000000000001</v>
      </c>
      <c r="L20" s="76">
        <v>128.80000000000001</v>
      </c>
      <c r="M20" s="76">
        <v>910.4</v>
      </c>
      <c r="N20" s="76">
        <v>911.6</v>
      </c>
      <c r="O20" s="76">
        <v>573.6</v>
      </c>
      <c r="P20" s="76">
        <v>573.6</v>
      </c>
      <c r="Q20" s="76">
        <v>40.4</v>
      </c>
      <c r="R20" s="76">
        <v>40.4</v>
      </c>
      <c r="S20" s="76">
        <v>18</v>
      </c>
      <c r="T20" s="76">
        <v>4.6500000000000004</v>
      </c>
      <c r="U20" s="76">
        <v>1091.2</v>
      </c>
      <c r="V20" s="76">
        <v>1092.4000000000001</v>
      </c>
      <c r="W20" s="76">
        <v>784.80000000000007</v>
      </c>
      <c r="X20" s="76">
        <v>785.4</v>
      </c>
      <c r="Y20" s="76">
        <v>5.4</v>
      </c>
      <c r="Z20" s="76">
        <v>132.15</v>
      </c>
      <c r="AA20" s="76">
        <v>0</v>
      </c>
      <c r="AB20" s="76">
        <v>0</v>
      </c>
      <c r="AC20" s="76">
        <v>0</v>
      </c>
      <c r="AD20" s="76">
        <v>0</v>
      </c>
      <c r="AE20" s="76">
        <v>0</v>
      </c>
      <c r="AF20" s="76">
        <v>0</v>
      </c>
      <c r="AG20" s="76">
        <v>11052.800000000001</v>
      </c>
      <c r="AH20" s="76">
        <v>11061.6</v>
      </c>
      <c r="AI20" s="76">
        <v>2041.6000000000001</v>
      </c>
      <c r="AJ20" s="76">
        <v>2041.6000000000001</v>
      </c>
      <c r="AK20" s="76">
        <v>140.80000000000001</v>
      </c>
      <c r="AL20" s="76">
        <v>149.6</v>
      </c>
      <c r="AM20" s="76">
        <v>3150.4</v>
      </c>
      <c r="AN20" s="76">
        <v>3150.4</v>
      </c>
      <c r="AO20" s="76">
        <v>0</v>
      </c>
      <c r="AP20" s="76">
        <v>0</v>
      </c>
      <c r="AQ20" s="76">
        <v>221.55</v>
      </c>
      <c r="AR20" s="77">
        <v>1810.2</v>
      </c>
      <c r="AS20" s="45">
        <f t="shared" si="0"/>
        <v>5.8737500000000011</v>
      </c>
    </row>
    <row r="21" spans="1:45" x14ac:dyDescent="0.2">
      <c r="A21" s="75" t="s">
        <v>17</v>
      </c>
      <c r="B21" s="76">
        <v>0</v>
      </c>
      <c r="C21" s="76">
        <v>4660</v>
      </c>
      <c r="D21" s="76">
        <v>6</v>
      </c>
      <c r="E21" s="76">
        <v>64.2</v>
      </c>
      <c r="F21" s="76">
        <v>21</v>
      </c>
      <c r="G21" s="76">
        <v>19.5</v>
      </c>
      <c r="H21" s="76">
        <v>129.6</v>
      </c>
      <c r="I21" s="76">
        <v>908</v>
      </c>
      <c r="J21" s="76">
        <v>908</v>
      </c>
      <c r="K21" s="76">
        <v>166.4</v>
      </c>
      <c r="L21" s="76">
        <v>166.4</v>
      </c>
      <c r="M21" s="76">
        <v>880</v>
      </c>
      <c r="N21" s="76">
        <v>880</v>
      </c>
      <c r="O21" s="76">
        <v>546.4</v>
      </c>
      <c r="P21" s="76">
        <v>547.20000000000005</v>
      </c>
      <c r="Q21" s="76">
        <v>140.4</v>
      </c>
      <c r="R21" s="76">
        <v>140.4</v>
      </c>
      <c r="S21" s="76">
        <v>19.2</v>
      </c>
      <c r="T21" s="76">
        <v>0</v>
      </c>
      <c r="U21" s="76">
        <v>1030.4000000000001</v>
      </c>
      <c r="V21" s="76">
        <v>1030.4000000000001</v>
      </c>
      <c r="W21" s="76">
        <v>745.2</v>
      </c>
      <c r="X21" s="76">
        <v>744.6</v>
      </c>
      <c r="Y21" s="76">
        <v>12</v>
      </c>
      <c r="Z21" s="76">
        <v>0</v>
      </c>
      <c r="AA21" s="76">
        <v>0</v>
      </c>
      <c r="AB21" s="76">
        <v>0</v>
      </c>
      <c r="AC21" s="76">
        <v>0</v>
      </c>
      <c r="AD21" s="76">
        <v>0</v>
      </c>
      <c r="AE21" s="76">
        <v>0</v>
      </c>
      <c r="AF21" s="76">
        <v>0</v>
      </c>
      <c r="AG21" s="76">
        <v>10577.6</v>
      </c>
      <c r="AH21" s="76">
        <v>10577.6</v>
      </c>
      <c r="AI21" s="76">
        <v>1531.2</v>
      </c>
      <c r="AJ21" s="76">
        <v>1522.4</v>
      </c>
      <c r="AK21" s="76">
        <v>176</v>
      </c>
      <c r="AL21" s="76">
        <v>176</v>
      </c>
      <c r="AM21" s="76">
        <v>2481.6</v>
      </c>
      <c r="AN21" s="76">
        <v>2481.6</v>
      </c>
      <c r="AO21" s="76">
        <v>0</v>
      </c>
      <c r="AP21" s="76">
        <v>0</v>
      </c>
      <c r="AQ21" s="76">
        <v>199.5</v>
      </c>
      <c r="AR21" s="77">
        <v>1813</v>
      </c>
      <c r="AS21" s="45">
        <f t="shared" si="0"/>
        <v>6.5908999999999995</v>
      </c>
    </row>
    <row r="22" spans="1:45" x14ac:dyDescent="0.2">
      <c r="A22" s="75" t="s">
        <v>18</v>
      </c>
      <c r="B22" s="76">
        <v>0</v>
      </c>
      <c r="C22" s="76">
        <v>5168</v>
      </c>
      <c r="D22" s="76">
        <v>4.6500000000000004</v>
      </c>
      <c r="E22" s="76">
        <v>47.4</v>
      </c>
      <c r="F22" s="76">
        <v>20.400000000000002</v>
      </c>
      <c r="G22" s="76">
        <v>19.350000000000001</v>
      </c>
      <c r="H22" s="76">
        <v>152</v>
      </c>
      <c r="I22" s="76">
        <v>1302.4000000000001</v>
      </c>
      <c r="J22" s="76">
        <v>1301.6000000000001</v>
      </c>
      <c r="K22" s="76">
        <v>175.20000000000002</v>
      </c>
      <c r="L22" s="76">
        <v>175.20000000000002</v>
      </c>
      <c r="M22" s="76">
        <v>857.6</v>
      </c>
      <c r="N22" s="76">
        <v>857.2</v>
      </c>
      <c r="O22" s="76">
        <v>552</v>
      </c>
      <c r="P22" s="76">
        <v>552</v>
      </c>
      <c r="Q22" s="76">
        <v>110.8</v>
      </c>
      <c r="R22" s="76">
        <v>110.8</v>
      </c>
      <c r="S22" s="76">
        <v>18.600000000000001</v>
      </c>
      <c r="T22" s="76">
        <v>0</v>
      </c>
      <c r="U22" s="76">
        <v>1111.2</v>
      </c>
      <c r="V22" s="76">
        <v>1110.4000000000001</v>
      </c>
      <c r="W22" s="76">
        <v>819.6</v>
      </c>
      <c r="X22" s="76">
        <v>820.80000000000007</v>
      </c>
      <c r="Y22" s="76">
        <v>11.700000000000001</v>
      </c>
      <c r="Z22" s="76">
        <v>0</v>
      </c>
      <c r="AA22" s="76">
        <v>0</v>
      </c>
      <c r="AB22" s="76">
        <v>0</v>
      </c>
      <c r="AC22" s="76">
        <v>0</v>
      </c>
      <c r="AD22" s="76">
        <v>0</v>
      </c>
      <c r="AE22" s="76">
        <v>0</v>
      </c>
      <c r="AF22" s="76">
        <v>0</v>
      </c>
      <c r="AG22" s="76">
        <v>12144</v>
      </c>
      <c r="AH22" s="76">
        <v>12152.800000000001</v>
      </c>
      <c r="AI22" s="76">
        <v>2076.8000000000002</v>
      </c>
      <c r="AJ22" s="76">
        <v>2085.6</v>
      </c>
      <c r="AK22" s="76">
        <v>17.600000000000001</v>
      </c>
      <c r="AL22" s="76">
        <v>17.600000000000001</v>
      </c>
      <c r="AM22" s="76">
        <v>2798.4</v>
      </c>
      <c r="AN22" s="76">
        <v>2789.6</v>
      </c>
      <c r="AO22" s="76">
        <v>0</v>
      </c>
      <c r="AP22" s="76">
        <v>0</v>
      </c>
      <c r="AQ22" s="76">
        <v>206.85</v>
      </c>
      <c r="AR22" s="77">
        <v>1831.2</v>
      </c>
      <c r="AS22" s="45">
        <f t="shared" si="0"/>
        <v>7.1483500000000006</v>
      </c>
    </row>
    <row r="23" spans="1:45" x14ac:dyDescent="0.2">
      <c r="A23" s="75" t="s">
        <v>19</v>
      </c>
      <c r="B23" s="76">
        <v>0</v>
      </c>
      <c r="C23" s="76">
        <v>5136</v>
      </c>
      <c r="D23" s="76">
        <v>3.75</v>
      </c>
      <c r="E23" s="76">
        <v>46.2</v>
      </c>
      <c r="F23" s="76">
        <v>16.5</v>
      </c>
      <c r="G23" s="76">
        <v>16.2</v>
      </c>
      <c r="H23" s="76">
        <v>131.19999999999999</v>
      </c>
      <c r="I23" s="76">
        <v>1252.8</v>
      </c>
      <c r="J23" s="76">
        <v>1252.8</v>
      </c>
      <c r="K23" s="76">
        <v>156</v>
      </c>
      <c r="L23" s="76">
        <v>156</v>
      </c>
      <c r="M23" s="76">
        <v>835.2</v>
      </c>
      <c r="N23" s="76">
        <v>835.2</v>
      </c>
      <c r="O23" s="76">
        <v>561.6</v>
      </c>
      <c r="P23" s="76">
        <v>561.6</v>
      </c>
      <c r="Q23" s="76">
        <v>115.60000000000001</v>
      </c>
      <c r="R23" s="76">
        <v>115.4</v>
      </c>
      <c r="S23" s="76">
        <v>17.400000000000002</v>
      </c>
      <c r="T23" s="76">
        <v>0</v>
      </c>
      <c r="U23" s="76">
        <v>1128</v>
      </c>
      <c r="V23" s="76">
        <v>1128</v>
      </c>
      <c r="W23" s="76">
        <v>874.80000000000007</v>
      </c>
      <c r="X23" s="76">
        <v>874.80000000000007</v>
      </c>
      <c r="Y23" s="76">
        <v>9.3000000000000007</v>
      </c>
      <c r="Z23" s="76">
        <v>0</v>
      </c>
      <c r="AA23" s="76">
        <v>0</v>
      </c>
      <c r="AB23" s="76">
        <v>0</v>
      </c>
      <c r="AC23" s="76">
        <v>0</v>
      </c>
      <c r="AD23" s="76">
        <v>0</v>
      </c>
      <c r="AE23" s="76">
        <v>0</v>
      </c>
      <c r="AF23" s="76">
        <v>0</v>
      </c>
      <c r="AG23" s="76">
        <v>14326.4</v>
      </c>
      <c r="AH23" s="76">
        <v>14308.800000000001</v>
      </c>
      <c r="AI23" s="76">
        <v>2675.2000000000003</v>
      </c>
      <c r="AJ23" s="76">
        <v>2666.4</v>
      </c>
      <c r="AK23" s="76">
        <v>52.800000000000004</v>
      </c>
      <c r="AL23" s="76">
        <v>52.800000000000004</v>
      </c>
      <c r="AM23" s="76">
        <v>4452.8</v>
      </c>
      <c r="AN23" s="76">
        <v>4461.6000000000004</v>
      </c>
      <c r="AO23" s="76">
        <v>0</v>
      </c>
      <c r="AP23" s="76">
        <v>0</v>
      </c>
      <c r="AQ23" s="76">
        <v>204.75</v>
      </c>
      <c r="AR23" s="77">
        <v>1829.8</v>
      </c>
      <c r="AS23" s="45">
        <f t="shared" si="0"/>
        <v>7.11625</v>
      </c>
    </row>
    <row r="24" spans="1:45" x14ac:dyDescent="0.2">
      <c r="A24" s="75" t="s">
        <v>20</v>
      </c>
      <c r="B24" s="76">
        <v>0</v>
      </c>
      <c r="C24" s="76">
        <v>5140</v>
      </c>
      <c r="D24" s="76">
        <v>3.6</v>
      </c>
      <c r="E24" s="76">
        <v>46.6</v>
      </c>
      <c r="F24" s="76">
        <v>16.5</v>
      </c>
      <c r="G24" s="76">
        <v>15.15</v>
      </c>
      <c r="H24" s="76">
        <v>132.19999999999999</v>
      </c>
      <c r="I24" s="76">
        <v>1306.4000000000001</v>
      </c>
      <c r="J24" s="76">
        <v>1306.8</v>
      </c>
      <c r="K24" s="76">
        <v>156</v>
      </c>
      <c r="L24" s="76">
        <v>156.4</v>
      </c>
      <c r="M24" s="76">
        <v>840.80000000000007</v>
      </c>
      <c r="N24" s="76">
        <v>841.2</v>
      </c>
      <c r="O24" s="76">
        <v>576</v>
      </c>
      <c r="P24" s="76">
        <v>575.20000000000005</v>
      </c>
      <c r="Q24" s="76">
        <v>110.4</v>
      </c>
      <c r="R24" s="76">
        <v>110.60000000000001</v>
      </c>
      <c r="S24" s="76">
        <v>19.2</v>
      </c>
      <c r="T24" s="76">
        <v>0</v>
      </c>
      <c r="U24" s="76">
        <v>958.4</v>
      </c>
      <c r="V24" s="76">
        <v>958.80000000000007</v>
      </c>
      <c r="W24" s="76">
        <v>774</v>
      </c>
      <c r="X24" s="76">
        <v>774</v>
      </c>
      <c r="Y24" s="76">
        <v>210.3</v>
      </c>
      <c r="Z24" s="76">
        <v>0.15</v>
      </c>
      <c r="AA24" s="76">
        <v>0</v>
      </c>
      <c r="AB24" s="76">
        <v>0</v>
      </c>
      <c r="AC24" s="76">
        <v>0</v>
      </c>
      <c r="AD24" s="76">
        <v>0</v>
      </c>
      <c r="AE24" s="76">
        <v>0</v>
      </c>
      <c r="AF24" s="76">
        <v>0</v>
      </c>
      <c r="AG24" s="76">
        <v>12795.2</v>
      </c>
      <c r="AH24" s="76">
        <v>12812.800000000001</v>
      </c>
      <c r="AI24" s="76">
        <v>2041.6000000000001</v>
      </c>
      <c r="AJ24" s="76">
        <v>2050.4</v>
      </c>
      <c r="AK24" s="76">
        <v>158.4</v>
      </c>
      <c r="AL24" s="76">
        <v>149.6</v>
      </c>
      <c r="AM24" s="76">
        <v>3660.8</v>
      </c>
      <c r="AN24" s="76">
        <v>3660.8</v>
      </c>
      <c r="AO24" s="76">
        <v>0</v>
      </c>
      <c r="AP24" s="76">
        <v>0</v>
      </c>
      <c r="AQ24" s="76">
        <v>231</v>
      </c>
      <c r="AR24" s="77">
        <v>1789.2</v>
      </c>
      <c r="AS24" s="45">
        <f t="shared" si="0"/>
        <v>7.1038500000000004</v>
      </c>
    </row>
    <row r="25" spans="1:45" x14ac:dyDescent="0.2">
      <c r="A25" s="75" t="s">
        <v>21</v>
      </c>
      <c r="B25" s="76">
        <v>0</v>
      </c>
      <c r="C25" s="76">
        <v>5070</v>
      </c>
      <c r="D25" s="76">
        <v>3.6</v>
      </c>
      <c r="E25" s="76">
        <v>47.4</v>
      </c>
      <c r="F25" s="76">
        <v>15.9</v>
      </c>
      <c r="G25" s="76">
        <v>16.5</v>
      </c>
      <c r="H25" s="76">
        <v>153.80000000000001</v>
      </c>
      <c r="I25" s="76">
        <v>1298.4000000000001</v>
      </c>
      <c r="J25" s="76">
        <v>1299.2</v>
      </c>
      <c r="K25" s="76">
        <v>162.4</v>
      </c>
      <c r="L25" s="76">
        <v>162.4</v>
      </c>
      <c r="M25" s="76">
        <v>849.6</v>
      </c>
      <c r="N25" s="76">
        <v>849.2</v>
      </c>
      <c r="O25" s="76">
        <v>564</v>
      </c>
      <c r="P25" s="76">
        <v>564</v>
      </c>
      <c r="Q25" s="76">
        <v>110.8</v>
      </c>
      <c r="R25" s="76">
        <v>110.60000000000001</v>
      </c>
      <c r="S25" s="76">
        <v>21.6</v>
      </c>
      <c r="T25" s="76">
        <v>0</v>
      </c>
      <c r="U25" s="76">
        <v>924.80000000000007</v>
      </c>
      <c r="V25" s="76">
        <v>925.2</v>
      </c>
      <c r="W25" s="76">
        <v>722.4</v>
      </c>
      <c r="X25" s="76">
        <v>721.80000000000007</v>
      </c>
      <c r="Y25" s="76">
        <v>202.5</v>
      </c>
      <c r="Z25" s="76">
        <v>0.6</v>
      </c>
      <c r="AA25" s="76">
        <v>0</v>
      </c>
      <c r="AB25" s="76">
        <v>0</v>
      </c>
      <c r="AC25" s="76">
        <v>0</v>
      </c>
      <c r="AD25" s="76">
        <v>0</v>
      </c>
      <c r="AE25" s="76">
        <v>0</v>
      </c>
      <c r="AF25" s="76">
        <v>0</v>
      </c>
      <c r="AG25" s="76">
        <v>13921.6</v>
      </c>
      <c r="AH25" s="76">
        <v>13912.800000000001</v>
      </c>
      <c r="AI25" s="76">
        <v>3960</v>
      </c>
      <c r="AJ25" s="76">
        <v>3951.2000000000003</v>
      </c>
      <c r="AK25" s="76">
        <v>0</v>
      </c>
      <c r="AL25" s="76">
        <v>0</v>
      </c>
      <c r="AM25" s="76">
        <v>2728</v>
      </c>
      <c r="AN25" s="76">
        <v>2719.2000000000003</v>
      </c>
      <c r="AO25" s="76">
        <v>0</v>
      </c>
      <c r="AP25" s="76">
        <v>0</v>
      </c>
      <c r="AQ25" s="76">
        <v>243.6</v>
      </c>
      <c r="AR25" s="77">
        <v>1848</v>
      </c>
      <c r="AS25" s="45">
        <f t="shared" si="0"/>
        <v>7.1031000000000004</v>
      </c>
    </row>
    <row r="26" spans="1:45" x14ac:dyDescent="0.2">
      <c r="A26" s="75" t="s">
        <v>22</v>
      </c>
      <c r="B26" s="76">
        <v>0</v>
      </c>
      <c r="C26" s="76">
        <v>5054</v>
      </c>
      <c r="D26" s="76">
        <v>3.45</v>
      </c>
      <c r="E26" s="76">
        <v>49.800000000000004</v>
      </c>
      <c r="F26" s="76">
        <v>16.8</v>
      </c>
      <c r="G26" s="76">
        <v>15.15</v>
      </c>
      <c r="H26" s="76">
        <v>169.8</v>
      </c>
      <c r="I26" s="76">
        <v>1320</v>
      </c>
      <c r="J26" s="76">
        <v>1319.2</v>
      </c>
      <c r="K26" s="76">
        <v>163.20000000000002</v>
      </c>
      <c r="L26" s="76">
        <v>162.80000000000001</v>
      </c>
      <c r="M26" s="76">
        <v>785.6</v>
      </c>
      <c r="N26" s="76">
        <v>785.6</v>
      </c>
      <c r="O26" s="76">
        <v>567.20000000000005</v>
      </c>
      <c r="P26" s="76">
        <v>567.20000000000005</v>
      </c>
      <c r="Q26" s="76">
        <v>115.2</v>
      </c>
      <c r="R26" s="76">
        <v>115.2</v>
      </c>
      <c r="S26" s="76">
        <v>24</v>
      </c>
      <c r="T26" s="76">
        <v>0</v>
      </c>
      <c r="U26" s="76">
        <v>948.80000000000007</v>
      </c>
      <c r="V26" s="76">
        <v>948.4</v>
      </c>
      <c r="W26" s="76">
        <v>721.2</v>
      </c>
      <c r="X26" s="76">
        <v>721.2</v>
      </c>
      <c r="Y26" s="76">
        <v>183.3</v>
      </c>
      <c r="Z26" s="76">
        <v>0</v>
      </c>
      <c r="AA26" s="76">
        <v>0</v>
      </c>
      <c r="AB26" s="76">
        <v>0</v>
      </c>
      <c r="AC26" s="76">
        <v>0</v>
      </c>
      <c r="AD26" s="76">
        <v>0</v>
      </c>
      <c r="AE26" s="76">
        <v>0</v>
      </c>
      <c r="AF26" s="76">
        <v>0</v>
      </c>
      <c r="AG26" s="76">
        <v>13587.2</v>
      </c>
      <c r="AH26" s="76">
        <v>13587.2</v>
      </c>
      <c r="AI26" s="76">
        <v>2904</v>
      </c>
      <c r="AJ26" s="76">
        <v>2912.8</v>
      </c>
      <c r="AK26" s="76">
        <v>17.600000000000001</v>
      </c>
      <c r="AL26" s="76">
        <v>26.400000000000002</v>
      </c>
      <c r="AM26" s="76">
        <v>3572.8</v>
      </c>
      <c r="AN26" s="76">
        <v>3581.6</v>
      </c>
      <c r="AO26" s="76">
        <v>0</v>
      </c>
      <c r="AP26" s="76">
        <v>0</v>
      </c>
      <c r="AQ26" s="76">
        <v>250.95000000000002</v>
      </c>
      <c r="AR26" s="77">
        <v>1734.6000000000001</v>
      </c>
      <c r="AS26" s="45">
        <f t="shared" si="0"/>
        <v>6.9830500000000004</v>
      </c>
    </row>
    <row r="27" spans="1:45" x14ac:dyDescent="0.2">
      <c r="A27" s="75" t="s">
        <v>23</v>
      </c>
      <c r="B27" s="76">
        <v>0</v>
      </c>
      <c r="C27" s="76">
        <v>5102</v>
      </c>
      <c r="D27" s="76">
        <v>3.45</v>
      </c>
      <c r="E27" s="76">
        <v>8.6</v>
      </c>
      <c r="F27" s="76">
        <v>15.9</v>
      </c>
      <c r="G27" s="76">
        <v>14.55</v>
      </c>
      <c r="H27" s="76">
        <v>172.6</v>
      </c>
      <c r="I27" s="76">
        <v>1315.2</v>
      </c>
      <c r="J27" s="76">
        <v>1315.6000000000001</v>
      </c>
      <c r="K27" s="76">
        <v>180.8</v>
      </c>
      <c r="L27" s="76">
        <v>181.20000000000002</v>
      </c>
      <c r="M27" s="76">
        <v>760</v>
      </c>
      <c r="N27" s="76">
        <v>760.4</v>
      </c>
      <c r="O27" s="76">
        <v>564</v>
      </c>
      <c r="P27" s="76">
        <v>564.80000000000007</v>
      </c>
      <c r="Q27" s="76">
        <v>110</v>
      </c>
      <c r="R27" s="76">
        <v>110</v>
      </c>
      <c r="S27" s="76">
        <v>24</v>
      </c>
      <c r="T27" s="76">
        <v>0</v>
      </c>
      <c r="U27" s="76">
        <v>968</v>
      </c>
      <c r="V27" s="76">
        <v>968.4</v>
      </c>
      <c r="W27" s="76">
        <v>762</v>
      </c>
      <c r="X27" s="76">
        <v>762.6</v>
      </c>
      <c r="Y27" s="76">
        <v>189.9</v>
      </c>
      <c r="Z27" s="76">
        <v>39.75</v>
      </c>
      <c r="AA27" s="76">
        <v>0</v>
      </c>
      <c r="AB27" s="76">
        <v>0</v>
      </c>
      <c r="AC27" s="76">
        <v>0</v>
      </c>
      <c r="AD27" s="76">
        <v>0</v>
      </c>
      <c r="AE27" s="76">
        <v>0</v>
      </c>
      <c r="AF27" s="76">
        <v>0</v>
      </c>
      <c r="AG27" s="76">
        <v>14308.800000000001</v>
      </c>
      <c r="AH27" s="76">
        <v>14308.800000000001</v>
      </c>
      <c r="AI27" s="76">
        <v>3044.8</v>
      </c>
      <c r="AJ27" s="76">
        <v>3036</v>
      </c>
      <c r="AK27" s="76">
        <v>0</v>
      </c>
      <c r="AL27" s="76">
        <v>0</v>
      </c>
      <c r="AM27" s="76">
        <v>3977.6</v>
      </c>
      <c r="AN27" s="76">
        <v>3968.8</v>
      </c>
      <c r="AO27" s="76">
        <v>0</v>
      </c>
      <c r="AP27" s="76">
        <v>0</v>
      </c>
      <c r="AQ27" s="76">
        <v>254.1</v>
      </c>
      <c r="AR27" s="77">
        <v>1859.2</v>
      </c>
      <c r="AS27" s="45">
        <f t="shared" si="0"/>
        <v>7.200750000000002</v>
      </c>
    </row>
    <row r="28" spans="1:45" x14ac:dyDescent="0.2">
      <c r="A28" s="125" t="s">
        <v>24</v>
      </c>
      <c r="B28" s="126">
        <v>0</v>
      </c>
      <c r="C28" s="126">
        <v>5196</v>
      </c>
      <c r="D28" s="126">
        <v>3.45</v>
      </c>
      <c r="E28" s="126">
        <v>6.2</v>
      </c>
      <c r="F28" s="126">
        <v>15.9</v>
      </c>
      <c r="G28" s="126">
        <v>13.35</v>
      </c>
      <c r="H28" s="126">
        <v>182.6</v>
      </c>
      <c r="I28" s="126">
        <v>1280</v>
      </c>
      <c r="J28" s="126">
        <v>1280.4000000000001</v>
      </c>
      <c r="K28" s="126">
        <v>176</v>
      </c>
      <c r="L28" s="126">
        <v>176</v>
      </c>
      <c r="M28" s="126">
        <v>757.6</v>
      </c>
      <c r="N28" s="126">
        <v>757.6</v>
      </c>
      <c r="O28" s="126">
        <v>579.20000000000005</v>
      </c>
      <c r="P28" s="126">
        <v>578.80000000000007</v>
      </c>
      <c r="Q28" s="126">
        <v>118.4</v>
      </c>
      <c r="R28" s="126">
        <v>118.60000000000001</v>
      </c>
      <c r="S28" s="126">
        <v>24</v>
      </c>
      <c r="T28" s="126">
        <v>8.5500000000000007</v>
      </c>
      <c r="U28" s="126">
        <v>972</v>
      </c>
      <c r="V28" s="126">
        <v>971.2</v>
      </c>
      <c r="W28" s="126">
        <v>756</v>
      </c>
      <c r="X28" s="126">
        <v>756</v>
      </c>
      <c r="Y28" s="126">
        <v>180.9</v>
      </c>
      <c r="Z28" s="126">
        <v>144.6</v>
      </c>
      <c r="AA28" s="126">
        <v>0</v>
      </c>
      <c r="AB28" s="126">
        <v>0</v>
      </c>
      <c r="AC28" s="126">
        <v>0</v>
      </c>
      <c r="AD28" s="126">
        <v>0</v>
      </c>
      <c r="AE28" s="126">
        <v>0</v>
      </c>
      <c r="AF28" s="126">
        <v>0</v>
      </c>
      <c r="AG28" s="126">
        <v>12073.6</v>
      </c>
      <c r="AH28" s="126">
        <v>12073.6</v>
      </c>
      <c r="AI28" s="126">
        <v>1724.8</v>
      </c>
      <c r="AJ28" s="126">
        <v>1724.8</v>
      </c>
      <c r="AK28" s="126">
        <v>193.6</v>
      </c>
      <c r="AL28" s="126">
        <v>184.8</v>
      </c>
      <c r="AM28" s="126">
        <v>3150.4</v>
      </c>
      <c r="AN28" s="126">
        <v>3159.2000000000003</v>
      </c>
      <c r="AO28" s="126">
        <v>0</v>
      </c>
      <c r="AP28" s="126">
        <v>0</v>
      </c>
      <c r="AQ28" s="126">
        <v>238.35</v>
      </c>
      <c r="AR28" s="127">
        <v>1874.6000000000001</v>
      </c>
      <c r="AS28" s="140">
        <f t="shared" si="0"/>
        <v>7.2930000000000019</v>
      </c>
    </row>
    <row r="29" spans="1:45" x14ac:dyDescent="0.2">
      <c r="A29" s="75" t="s">
        <v>25</v>
      </c>
      <c r="B29" s="76">
        <v>0</v>
      </c>
      <c r="C29" s="76">
        <v>5122</v>
      </c>
      <c r="D29" s="76">
        <v>3.6</v>
      </c>
      <c r="E29" s="76">
        <v>5.2</v>
      </c>
      <c r="F29" s="76">
        <v>18</v>
      </c>
      <c r="G29" s="76">
        <v>13.65</v>
      </c>
      <c r="H29" s="76">
        <v>179.6</v>
      </c>
      <c r="I29" s="76">
        <v>1227.2</v>
      </c>
      <c r="J29" s="76">
        <v>1226.4000000000001</v>
      </c>
      <c r="K29" s="76">
        <v>180</v>
      </c>
      <c r="L29" s="76">
        <v>179.6</v>
      </c>
      <c r="M29" s="76">
        <v>742.4</v>
      </c>
      <c r="N29" s="76">
        <v>742.4</v>
      </c>
      <c r="O29" s="76">
        <v>560</v>
      </c>
      <c r="P29" s="76">
        <v>560</v>
      </c>
      <c r="Q29" s="76">
        <v>120.4</v>
      </c>
      <c r="R29" s="76">
        <v>120.4</v>
      </c>
      <c r="S29" s="76">
        <v>23.400000000000002</v>
      </c>
      <c r="T29" s="76">
        <v>8.5500000000000007</v>
      </c>
      <c r="U29" s="76">
        <v>997.6</v>
      </c>
      <c r="V29" s="76">
        <v>998</v>
      </c>
      <c r="W29" s="76">
        <v>780</v>
      </c>
      <c r="X29" s="76">
        <v>780</v>
      </c>
      <c r="Y29" s="76">
        <v>168.3</v>
      </c>
      <c r="Z29" s="76">
        <v>118.35000000000001</v>
      </c>
      <c r="AA29" s="76">
        <v>0</v>
      </c>
      <c r="AB29" s="76">
        <v>0</v>
      </c>
      <c r="AC29" s="76">
        <v>0</v>
      </c>
      <c r="AD29" s="76">
        <v>0</v>
      </c>
      <c r="AE29" s="76">
        <v>0</v>
      </c>
      <c r="AF29" s="76">
        <v>0</v>
      </c>
      <c r="AG29" s="76">
        <v>8835.2000000000007</v>
      </c>
      <c r="AH29" s="76">
        <v>8844</v>
      </c>
      <c r="AI29" s="76">
        <v>739.2</v>
      </c>
      <c r="AJ29" s="76">
        <v>739.2</v>
      </c>
      <c r="AK29" s="76">
        <v>369.6</v>
      </c>
      <c r="AL29" s="76">
        <v>378.40000000000003</v>
      </c>
      <c r="AM29" s="76">
        <v>1284.8</v>
      </c>
      <c r="AN29" s="76">
        <v>1276</v>
      </c>
      <c r="AO29" s="76">
        <v>0</v>
      </c>
      <c r="AP29" s="76">
        <v>0</v>
      </c>
      <c r="AQ29" s="76">
        <v>220.5</v>
      </c>
      <c r="AR29" s="77">
        <v>1808.8</v>
      </c>
      <c r="AS29" s="45">
        <f t="shared" si="0"/>
        <v>7.1342999999999996</v>
      </c>
    </row>
    <row r="30" spans="1:45" ht="13.5" thickBot="1" x14ac:dyDescent="0.25">
      <c r="A30" s="78" t="s">
        <v>26</v>
      </c>
      <c r="B30" s="79">
        <v>0</v>
      </c>
      <c r="C30" s="79">
        <v>4696</v>
      </c>
      <c r="D30" s="79">
        <v>3.6</v>
      </c>
      <c r="E30" s="79">
        <v>1.8</v>
      </c>
      <c r="F30" s="79">
        <v>16.5</v>
      </c>
      <c r="G30" s="79">
        <v>13.950000000000001</v>
      </c>
      <c r="H30" s="79">
        <v>149.20000000000002</v>
      </c>
      <c r="I30" s="79">
        <v>1063.2</v>
      </c>
      <c r="J30" s="79">
        <v>1063.2</v>
      </c>
      <c r="K30" s="79">
        <v>165.6</v>
      </c>
      <c r="L30" s="79">
        <v>165.6</v>
      </c>
      <c r="M30" s="79">
        <v>621.6</v>
      </c>
      <c r="N30" s="79">
        <v>621.6</v>
      </c>
      <c r="O30" s="79">
        <v>488</v>
      </c>
      <c r="P30" s="79">
        <v>487.6</v>
      </c>
      <c r="Q30" s="79">
        <v>118.8</v>
      </c>
      <c r="R30" s="79">
        <v>119</v>
      </c>
      <c r="S30" s="79">
        <v>20.400000000000002</v>
      </c>
      <c r="T30" s="79">
        <v>7.05</v>
      </c>
      <c r="U30" s="79">
        <v>1017.6</v>
      </c>
      <c r="V30" s="79">
        <v>1018</v>
      </c>
      <c r="W30" s="79">
        <v>793.2</v>
      </c>
      <c r="X30" s="79">
        <v>793.80000000000007</v>
      </c>
      <c r="Y30" s="79">
        <v>146.4</v>
      </c>
      <c r="Z30" s="79">
        <v>92.100000000000009</v>
      </c>
      <c r="AA30" s="79">
        <v>0</v>
      </c>
      <c r="AB30" s="79">
        <v>0</v>
      </c>
      <c r="AC30" s="79">
        <v>0</v>
      </c>
      <c r="AD30" s="79">
        <v>0</v>
      </c>
      <c r="AE30" s="79">
        <v>0</v>
      </c>
      <c r="AF30" s="79">
        <v>0</v>
      </c>
      <c r="AG30" s="79">
        <v>14168</v>
      </c>
      <c r="AH30" s="79">
        <v>14168</v>
      </c>
      <c r="AI30" s="79">
        <v>2992</v>
      </c>
      <c r="AJ30" s="79">
        <v>2992</v>
      </c>
      <c r="AK30" s="79">
        <v>0</v>
      </c>
      <c r="AL30" s="79">
        <v>0</v>
      </c>
      <c r="AM30" s="79">
        <v>4628.8</v>
      </c>
      <c r="AN30" s="79">
        <v>4637.6000000000004</v>
      </c>
      <c r="AO30" s="79">
        <v>0</v>
      </c>
      <c r="AP30" s="79">
        <v>0</v>
      </c>
      <c r="AQ30" s="79">
        <v>197.4</v>
      </c>
      <c r="AR30" s="80">
        <v>1563.8</v>
      </c>
      <c r="AS30" s="45">
        <f t="shared" si="0"/>
        <v>6.4441500000000005</v>
      </c>
    </row>
    <row r="31" spans="1:45" s="55" customFormat="1" hidden="1" x14ac:dyDescent="0.2">
      <c r="A31" s="46" t="s">
        <v>2</v>
      </c>
      <c r="B31" s="55">
        <f t="shared" ref="B31:AR31" si="1">SUM(B7:B30)</f>
        <v>0</v>
      </c>
      <c r="C31" s="55">
        <f t="shared" si="1"/>
        <v>113000</v>
      </c>
      <c r="D31" s="55">
        <f t="shared" si="1"/>
        <v>92.249999999999986</v>
      </c>
      <c r="E31" s="55">
        <f t="shared" si="1"/>
        <v>892.2</v>
      </c>
      <c r="F31" s="55">
        <f t="shared" si="1"/>
        <v>401.7</v>
      </c>
      <c r="G31" s="55">
        <f t="shared" si="1"/>
        <v>358.34999999999997</v>
      </c>
      <c r="H31" s="55">
        <f t="shared" si="1"/>
        <v>3169</v>
      </c>
      <c r="I31" s="55">
        <f t="shared" si="1"/>
        <v>25021.600000000006</v>
      </c>
      <c r="J31" s="55">
        <f t="shared" si="1"/>
        <v>25021.600000000006</v>
      </c>
      <c r="K31" s="55">
        <f t="shared" si="1"/>
        <v>3671.2</v>
      </c>
      <c r="L31" s="55">
        <f t="shared" si="1"/>
        <v>3671.2</v>
      </c>
      <c r="M31" s="55">
        <f t="shared" si="1"/>
        <v>17164</v>
      </c>
      <c r="N31" s="55">
        <f t="shared" si="1"/>
        <v>17164.000000000004</v>
      </c>
      <c r="O31" s="55">
        <f t="shared" si="1"/>
        <v>11840.000000000002</v>
      </c>
      <c r="P31" s="55">
        <f t="shared" si="1"/>
        <v>11839.2</v>
      </c>
      <c r="Q31" s="55">
        <f t="shared" si="1"/>
        <v>1256.4000000000001</v>
      </c>
      <c r="R31" s="55">
        <f t="shared" si="1"/>
        <v>1256.8000000000002</v>
      </c>
      <c r="S31" s="55">
        <f t="shared" si="1"/>
        <v>441.59999999999997</v>
      </c>
      <c r="T31" s="55">
        <f t="shared" si="1"/>
        <v>118.94999999999999</v>
      </c>
      <c r="U31" s="55">
        <f t="shared" si="1"/>
        <v>25721.599999999999</v>
      </c>
      <c r="V31" s="55">
        <f t="shared" si="1"/>
        <v>25721.600000000006</v>
      </c>
      <c r="W31" s="55">
        <f t="shared" si="1"/>
        <v>18858.000000000004</v>
      </c>
      <c r="X31" s="55">
        <f t="shared" si="1"/>
        <v>18859.199999999997</v>
      </c>
      <c r="Y31" s="55">
        <f t="shared" si="1"/>
        <v>1776.0000000000002</v>
      </c>
      <c r="Z31" s="55">
        <f t="shared" si="1"/>
        <v>2944.2</v>
      </c>
      <c r="AA31" s="55">
        <f t="shared" si="1"/>
        <v>0</v>
      </c>
      <c r="AB31" s="55">
        <f t="shared" si="1"/>
        <v>0</v>
      </c>
      <c r="AC31" s="55">
        <f t="shared" si="1"/>
        <v>0</v>
      </c>
      <c r="AD31" s="55">
        <f t="shared" si="1"/>
        <v>0</v>
      </c>
      <c r="AE31" s="55">
        <f t="shared" si="1"/>
        <v>0</v>
      </c>
      <c r="AF31" s="55">
        <f t="shared" si="1"/>
        <v>0</v>
      </c>
      <c r="AG31" s="55">
        <f t="shared" si="1"/>
        <v>284222.40000000002</v>
      </c>
      <c r="AH31" s="55">
        <f t="shared" si="1"/>
        <v>284222.39999999997</v>
      </c>
      <c r="AI31" s="55">
        <f t="shared" si="1"/>
        <v>55334.400000000001</v>
      </c>
      <c r="AJ31" s="55">
        <f t="shared" si="1"/>
        <v>55325.600000000006</v>
      </c>
      <c r="AK31" s="55">
        <f t="shared" si="1"/>
        <v>2815.9999999999995</v>
      </c>
      <c r="AL31" s="55">
        <f t="shared" si="1"/>
        <v>2816.0000000000005</v>
      </c>
      <c r="AM31" s="55">
        <f t="shared" si="1"/>
        <v>71350.400000000009</v>
      </c>
      <c r="AN31" s="55">
        <f t="shared" si="1"/>
        <v>71350.399999999994</v>
      </c>
      <c r="AO31" s="55">
        <f t="shared" si="1"/>
        <v>0</v>
      </c>
      <c r="AP31" s="55">
        <f t="shared" si="1"/>
        <v>0</v>
      </c>
      <c r="AQ31" s="55">
        <f t="shared" si="1"/>
        <v>4880.3999999999996</v>
      </c>
      <c r="AR31" s="55">
        <f t="shared" si="1"/>
        <v>40294.800000000003</v>
      </c>
    </row>
    <row r="36" spans="1:54" ht="15.75" x14ac:dyDescent="0.25">
      <c r="A36" s="84"/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  <c r="W36" s="87"/>
      <c r="X36" s="87"/>
      <c r="Y36" s="87"/>
      <c r="Z36" s="87"/>
      <c r="AA36" s="87"/>
      <c r="AB36" s="87"/>
      <c r="AC36" s="87"/>
      <c r="AD36" s="87"/>
      <c r="AE36" s="87"/>
      <c r="AF36" s="87"/>
      <c r="AG36" s="87"/>
      <c r="AH36" s="87"/>
      <c r="AI36" s="87"/>
      <c r="AJ36" s="87"/>
      <c r="AK36" s="87"/>
      <c r="AL36" s="87"/>
      <c r="AM36" s="87"/>
      <c r="AN36" s="87"/>
      <c r="AO36" s="87"/>
      <c r="AP36" s="87"/>
      <c r="AQ36" s="87"/>
      <c r="AR36" s="81" t="s">
        <v>82</v>
      </c>
    </row>
    <row r="37" spans="1:54" ht="16.5" thickBot="1" x14ac:dyDescent="0.3">
      <c r="A37" s="83" t="s">
        <v>38</v>
      </c>
      <c r="B37" s="86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86"/>
      <c r="Z37" s="86"/>
      <c r="AA37" s="86"/>
      <c r="AB37" s="86"/>
      <c r="AC37" s="86"/>
      <c r="AD37" s="86"/>
      <c r="AE37" s="86"/>
      <c r="AF37" s="86"/>
      <c r="AG37" s="86"/>
      <c r="AH37" s="86"/>
      <c r="AI37" s="86"/>
      <c r="AJ37" s="86"/>
      <c r="AK37" s="86"/>
      <c r="AL37" s="86"/>
      <c r="AM37" s="86"/>
      <c r="AN37" s="86"/>
      <c r="AO37" s="86"/>
      <c r="AP37" s="86"/>
      <c r="AQ37" s="86"/>
      <c r="AR37" s="82" t="s">
        <v>37</v>
      </c>
    </row>
    <row r="38" spans="1:54" ht="26.25" thickBot="1" x14ac:dyDescent="0.25">
      <c r="A38" s="89" t="s">
        <v>31</v>
      </c>
      <c r="B38" s="90" t="s">
        <v>39</v>
      </c>
      <c r="C38" s="90" t="s">
        <v>40</v>
      </c>
      <c r="D38" s="90" t="s">
        <v>41</v>
      </c>
      <c r="E38" s="90" t="s">
        <v>42</v>
      </c>
      <c r="F38" s="90" t="s">
        <v>43</v>
      </c>
      <c r="G38" s="90" t="s">
        <v>44</v>
      </c>
      <c r="H38" s="90" t="s">
        <v>45</v>
      </c>
      <c r="I38" s="90" t="s">
        <v>46</v>
      </c>
      <c r="J38" s="90" t="s">
        <v>47</v>
      </c>
      <c r="K38" s="90" t="s">
        <v>48</v>
      </c>
      <c r="L38" s="90" t="s">
        <v>49</v>
      </c>
      <c r="M38" s="90" t="s">
        <v>50</v>
      </c>
      <c r="N38" s="90" t="s">
        <v>51</v>
      </c>
      <c r="O38" s="90" t="s">
        <v>52</v>
      </c>
      <c r="P38" s="90" t="s">
        <v>53</v>
      </c>
      <c r="Q38" s="90" t="s">
        <v>54</v>
      </c>
      <c r="R38" s="90" t="s">
        <v>55</v>
      </c>
      <c r="S38" s="90" t="s">
        <v>56</v>
      </c>
      <c r="T38" s="90" t="s">
        <v>57</v>
      </c>
      <c r="U38" s="90" t="s">
        <v>58</v>
      </c>
      <c r="V38" s="90" t="s">
        <v>59</v>
      </c>
      <c r="W38" s="90" t="s">
        <v>60</v>
      </c>
      <c r="X38" s="90" t="s">
        <v>61</v>
      </c>
      <c r="Y38" s="90" t="s">
        <v>62</v>
      </c>
      <c r="Z38" s="90" t="s">
        <v>63</v>
      </c>
      <c r="AA38" s="90" t="s">
        <v>64</v>
      </c>
      <c r="AB38" s="90" t="s">
        <v>65</v>
      </c>
      <c r="AC38" s="90" t="s">
        <v>66</v>
      </c>
      <c r="AD38" s="90" t="s">
        <v>67</v>
      </c>
      <c r="AE38" s="90" t="s">
        <v>68</v>
      </c>
      <c r="AF38" s="90" t="s">
        <v>69</v>
      </c>
      <c r="AG38" s="90" t="s">
        <v>70</v>
      </c>
      <c r="AH38" s="90" t="s">
        <v>71</v>
      </c>
      <c r="AI38" s="90" t="s">
        <v>72</v>
      </c>
      <c r="AJ38" s="90" t="s">
        <v>73</v>
      </c>
      <c r="AK38" s="90" t="s">
        <v>74</v>
      </c>
      <c r="AL38" s="90" t="s">
        <v>75</v>
      </c>
      <c r="AM38" s="90" t="s">
        <v>76</v>
      </c>
      <c r="AN38" s="90" t="s">
        <v>77</v>
      </c>
      <c r="AO38" s="90" t="s">
        <v>78</v>
      </c>
      <c r="AP38" s="90" t="s">
        <v>79</v>
      </c>
      <c r="AQ38" s="90" t="s">
        <v>80</v>
      </c>
      <c r="AR38" s="91" t="s">
        <v>81</v>
      </c>
    </row>
    <row r="39" spans="1:54" x14ac:dyDescent="0.2">
      <c r="A39" s="92" t="s">
        <v>3</v>
      </c>
      <c r="B39" s="93">
        <v>0</v>
      </c>
      <c r="C39" s="93">
        <v>2628</v>
      </c>
      <c r="D39" s="93"/>
      <c r="E39" s="93"/>
      <c r="F39" s="93">
        <v>12</v>
      </c>
      <c r="G39" s="93">
        <v>16.5</v>
      </c>
      <c r="H39" s="93">
        <v>96</v>
      </c>
      <c r="I39" s="93">
        <v>524</v>
      </c>
      <c r="J39" s="93">
        <v>523.6</v>
      </c>
      <c r="K39" s="93">
        <v>72</v>
      </c>
      <c r="L39" s="93">
        <v>72</v>
      </c>
      <c r="M39" s="93">
        <v>240.8</v>
      </c>
      <c r="N39" s="93">
        <v>240.8</v>
      </c>
      <c r="O39" s="93">
        <v>222.4</v>
      </c>
      <c r="P39" s="93">
        <v>222</v>
      </c>
      <c r="Q39" s="93">
        <v>3.6</v>
      </c>
      <c r="R39" s="93">
        <v>3.4</v>
      </c>
      <c r="S39" s="93">
        <v>3.6</v>
      </c>
      <c r="T39" s="93">
        <v>6.15</v>
      </c>
      <c r="U39" s="93">
        <v>932.80000000000007</v>
      </c>
      <c r="V39" s="93">
        <v>932.80000000000007</v>
      </c>
      <c r="W39" s="93">
        <v>481.2</v>
      </c>
      <c r="X39" s="93">
        <v>480</v>
      </c>
      <c r="Y39" s="93">
        <v>16.8</v>
      </c>
      <c r="Z39" s="93">
        <v>71.55</v>
      </c>
      <c r="AA39" s="93">
        <v>0</v>
      </c>
      <c r="AB39" s="93">
        <v>0</v>
      </c>
      <c r="AC39" s="93">
        <v>0</v>
      </c>
      <c r="AD39" s="93">
        <v>0</v>
      </c>
      <c r="AE39" s="93">
        <v>0</v>
      </c>
      <c r="AF39" s="93">
        <v>0</v>
      </c>
      <c r="AG39" s="93">
        <v>5033.6000000000004</v>
      </c>
      <c r="AH39" s="93">
        <v>5024.8</v>
      </c>
      <c r="AI39" s="93">
        <v>3168</v>
      </c>
      <c r="AJ39" s="93">
        <v>3159.2000000000003</v>
      </c>
      <c r="AK39" s="93">
        <v>0</v>
      </c>
      <c r="AL39" s="93">
        <v>0</v>
      </c>
      <c r="AM39" s="93">
        <v>0</v>
      </c>
      <c r="AN39" s="93">
        <v>0</v>
      </c>
      <c r="AO39" s="93">
        <v>2481.6</v>
      </c>
      <c r="AP39" s="93">
        <v>2481.6</v>
      </c>
      <c r="AQ39" s="93">
        <v>72.45</v>
      </c>
      <c r="AR39" s="94">
        <v>1198.4000000000001</v>
      </c>
    </row>
    <row r="40" spans="1:54" x14ac:dyDescent="0.2">
      <c r="A40" s="95" t="s">
        <v>4</v>
      </c>
      <c r="B40" s="96">
        <v>0</v>
      </c>
      <c r="C40" s="96">
        <v>2524</v>
      </c>
      <c r="D40" s="96"/>
      <c r="E40" s="96"/>
      <c r="F40" s="96">
        <v>11.700000000000001</v>
      </c>
      <c r="G40" s="96">
        <v>15.75</v>
      </c>
      <c r="H40" s="96">
        <v>92.2</v>
      </c>
      <c r="I40" s="96">
        <v>505.6</v>
      </c>
      <c r="J40" s="96">
        <v>505.6</v>
      </c>
      <c r="K40" s="96">
        <v>65.599999999999994</v>
      </c>
      <c r="L40" s="96">
        <v>66</v>
      </c>
      <c r="M40" s="96">
        <v>204</v>
      </c>
      <c r="N40" s="96">
        <v>204</v>
      </c>
      <c r="O40" s="96">
        <v>206.4</v>
      </c>
      <c r="P40" s="96">
        <v>206.8</v>
      </c>
      <c r="Q40" s="96">
        <v>2.8000000000000003</v>
      </c>
      <c r="R40" s="96">
        <v>2.8000000000000003</v>
      </c>
      <c r="S40" s="96">
        <v>3</v>
      </c>
      <c r="T40" s="96">
        <v>5.55</v>
      </c>
      <c r="U40" s="96">
        <v>911.2</v>
      </c>
      <c r="V40" s="96">
        <v>911.2</v>
      </c>
      <c r="W40" s="96">
        <v>475.2</v>
      </c>
      <c r="X40" s="96">
        <v>476.40000000000003</v>
      </c>
      <c r="Y40" s="96">
        <v>13.5</v>
      </c>
      <c r="Z40" s="96">
        <v>73.650000000000006</v>
      </c>
      <c r="AA40" s="96">
        <v>0</v>
      </c>
      <c r="AB40" s="96">
        <v>0</v>
      </c>
      <c r="AC40" s="96">
        <v>0</v>
      </c>
      <c r="AD40" s="96">
        <v>0</v>
      </c>
      <c r="AE40" s="96">
        <v>0</v>
      </c>
      <c r="AF40" s="96">
        <v>0</v>
      </c>
      <c r="AG40" s="96">
        <v>5684.8</v>
      </c>
      <c r="AH40" s="96">
        <v>5684.8</v>
      </c>
      <c r="AI40" s="96">
        <v>4118.3999999999996</v>
      </c>
      <c r="AJ40" s="96">
        <v>4118.3999999999996</v>
      </c>
      <c r="AK40" s="96">
        <v>0</v>
      </c>
      <c r="AL40" s="96">
        <v>0</v>
      </c>
      <c r="AM40" s="96">
        <v>0</v>
      </c>
      <c r="AN40" s="96">
        <v>0</v>
      </c>
      <c r="AO40" s="96">
        <v>2534.4</v>
      </c>
      <c r="AP40" s="96">
        <v>2543.2000000000003</v>
      </c>
      <c r="AQ40" s="96">
        <v>68.25</v>
      </c>
      <c r="AR40" s="97">
        <v>1048.5999999999999</v>
      </c>
    </row>
    <row r="41" spans="1:54" x14ac:dyDescent="0.2">
      <c r="A41" s="95" t="s">
        <v>5</v>
      </c>
      <c r="B41" s="96">
        <v>0</v>
      </c>
      <c r="C41" s="96">
        <v>2530</v>
      </c>
      <c r="D41" s="96"/>
      <c r="E41" s="96"/>
      <c r="F41" s="96">
        <v>11.1</v>
      </c>
      <c r="G41" s="96">
        <v>15.15</v>
      </c>
      <c r="H41" s="96">
        <v>96</v>
      </c>
      <c r="I41" s="96">
        <v>506.40000000000003</v>
      </c>
      <c r="J41" s="96">
        <v>506.8</v>
      </c>
      <c r="K41" s="96">
        <v>61.6</v>
      </c>
      <c r="L41" s="96">
        <v>61.6</v>
      </c>
      <c r="M41" s="96">
        <v>204</v>
      </c>
      <c r="N41" s="96">
        <v>204.4</v>
      </c>
      <c r="O41" s="96">
        <v>208.8</v>
      </c>
      <c r="P41" s="96">
        <v>208.8</v>
      </c>
      <c r="Q41" s="96">
        <v>3.2</v>
      </c>
      <c r="R41" s="96">
        <v>3.2</v>
      </c>
      <c r="S41" s="96">
        <v>3</v>
      </c>
      <c r="T41" s="96">
        <v>5.8500000000000005</v>
      </c>
      <c r="U41" s="96">
        <v>912</v>
      </c>
      <c r="V41" s="96">
        <v>912.80000000000007</v>
      </c>
      <c r="W41" s="96">
        <v>471.6</v>
      </c>
      <c r="X41" s="96">
        <v>471.6</v>
      </c>
      <c r="Y41" s="96">
        <v>17.100000000000001</v>
      </c>
      <c r="Z41" s="96">
        <v>78</v>
      </c>
      <c r="AA41" s="96">
        <v>0</v>
      </c>
      <c r="AB41" s="96">
        <v>0</v>
      </c>
      <c r="AC41" s="96">
        <v>0</v>
      </c>
      <c r="AD41" s="96">
        <v>0</v>
      </c>
      <c r="AE41" s="96">
        <v>0</v>
      </c>
      <c r="AF41" s="96">
        <v>0</v>
      </c>
      <c r="AG41" s="96">
        <v>5860.8</v>
      </c>
      <c r="AH41" s="96">
        <v>5860.8</v>
      </c>
      <c r="AI41" s="96">
        <v>3960</v>
      </c>
      <c r="AJ41" s="96">
        <v>3960</v>
      </c>
      <c r="AK41" s="96">
        <v>0</v>
      </c>
      <c r="AL41" s="96">
        <v>0</v>
      </c>
      <c r="AM41" s="96">
        <v>0</v>
      </c>
      <c r="AN41" s="96">
        <v>0</v>
      </c>
      <c r="AO41" s="96">
        <v>2552</v>
      </c>
      <c r="AP41" s="96">
        <v>2552</v>
      </c>
      <c r="AQ41" s="96">
        <v>66.150000000000006</v>
      </c>
      <c r="AR41" s="97">
        <v>1232</v>
      </c>
    </row>
    <row r="42" spans="1:54" s="142" customFormat="1" x14ac:dyDescent="0.2">
      <c r="A42" s="125" t="s">
        <v>6</v>
      </c>
      <c r="B42" s="126">
        <v>0</v>
      </c>
      <c r="C42" s="126">
        <v>2518</v>
      </c>
      <c r="D42" s="126"/>
      <c r="E42" s="126"/>
      <c r="F42" s="126">
        <v>12.3</v>
      </c>
      <c r="G42" s="126">
        <v>15.15</v>
      </c>
      <c r="H42" s="126">
        <v>100.2</v>
      </c>
      <c r="I42" s="126">
        <v>500.8</v>
      </c>
      <c r="J42" s="126">
        <v>500.8</v>
      </c>
      <c r="K42" s="126">
        <v>53.6</v>
      </c>
      <c r="L42" s="126">
        <v>53.6</v>
      </c>
      <c r="M42" s="126">
        <v>204.8</v>
      </c>
      <c r="N42" s="126">
        <v>204.8</v>
      </c>
      <c r="O42" s="126">
        <v>209.6</v>
      </c>
      <c r="P42" s="126">
        <v>209.6</v>
      </c>
      <c r="Q42" s="126">
        <v>2.8000000000000003</v>
      </c>
      <c r="R42" s="126">
        <v>3</v>
      </c>
      <c r="S42" s="126">
        <v>4.2</v>
      </c>
      <c r="T42" s="126">
        <v>5.8500000000000005</v>
      </c>
      <c r="U42" s="126">
        <v>942.4</v>
      </c>
      <c r="V42" s="126">
        <v>942</v>
      </c>
      <c r="W42" s="126">
        <v>446.40000000000003</v>
      </c>
      <c r="X42" s="126">
        <v>446.40000000000003</v>
      </c>
      <c r="Y42" s="126">
        <v>18.600000000000001</v>
      </c>
      <c r="Z42" s="126">
        <v>73.05</v>
      </c>
      <c r="AA42" s="126">
        <v>0</v>
      </c>
      <c r="AB42" s="126">
        <v>0</v>
      </c>
      <c r="AC42" s="126">
        <v>0</v>
      </c>
      <c r="AD42" s="126">
        <v>0</v>
      </c>
      <c r="AE42" s="126">
        <v>0</v>
      </c>
      <c r="AF42" s="126">
        <v>0</v>
      </c>
      <c r="AG42" s="126">
        <v>5244.8</v>
      </c>
      <c r="AH42" s="126">
        <v>5244.8</v>
      </c>
      <c r="AI42" s="126">
        <v>3396.8</v>
      </c>
      <c r="AJ42" s="126">
        <v>3405.6</v>
      </c>
      <c r="AK42" s="126">
        <v>0</v>
      </c>
      <c r="AL42" s="126">
        <v>0</v>
      </c>
      <c r="AM42" s="126">
        <v>0</v>
      </c>
      <c r="AN42" s="126">
        <v>0</v>
      </c>
      <c r="AO42" s="126">
        <v>2428.8000000000002</v>
      </c>
      <c r="AP42" s="126">
        <v>2420</v>
      </c>
      <c r="AQ42" s="126">
        <v>67.2</v>
      </c>
      <c r="AR42" s="127">
        <v>1239</v>
      </c>
      <c r="AS42" s="141"/>
      <c r="AT42" s="141"/>
      <c r="AU42" s="141"/>
      <c r="AV42" s="141"/>
      <c r="AW42" s="141"/>
      <c r="AX42" s="141"/>
      <c r="AY42" s="141"/>
      <c r="AZ42" s="141"/>
      <c r="BA42" s="141"/>
      <c r="BB42" s="141"/>
    </row>
    <row r="43" spans="1:54" x14ac:dyDescent="0.2">
      <c r="A43" s="95" t="s">
        <v>7</v>
      </c>
      <c r="B43" s="96">
        <v>0</v>
      </c>
      <c r="C43" s="96">
        <v>2486</v>
      </c>
      <c r="D43" s="96"/>
      <c r="E43" s="96"/>
      <c r="F43" s="96">
        <v>11.1</v>
      </c>
      <c r="G43" s="96">
        <v>14.85</v>
      </c>
      <c r="H43" s="96">
        <v>91.4</v>
      </c>
      <c r="I43" s="96">
        <v>481.6</v>
      </c>
      <c r="J43" s="96">
        <v>481.2</v>
      </c>
      <c r="K43" s="96">
        <v>52</v>
      </c>
      <c r="L43" s="96">
        <v>52</v>
      </c>
      <c r="M43" s="96">
        <v>202.4</v>
      </c>
      <c r="N43" s="96">
        <v>202</v>
      </c>
      <c r="O43" s="96">
        <v>205.6</v>
      </c>
      <c r="P43" s="96">
        <v>205.6</v>
      </c>
      <c r="Q43" s="96">
        <v>3.2</v>
      </c>
      <c r="R43" s="96">
        <v>3</v>
      </c>
      <c r="S43" s="96">
        <v>4.2</v>
      </c>
      <c r="T43" s="96">
        <v>6</v>
      </c>
      <c r="U43" s="96">
        <v>941.6</v>
      </c>
      <c r="V43" s="96">
        <v>941.6</v>
      </c>
      <c r="W43" s="96">
        <v>452.40000000000003</v>
      </c>
      <c r="X43" s="96">
        <v>451.8</v>
      </c>
      <c r="Y43" s="96">
        <v>18</v>
      </c>
      <c r="Z43" s="96">
        <v>73.95</v>
      </c>
      <c r="AA43" s="96">
        <v>0</v>
      </c>
      <c r="AB43" s="96">
        <v>0</v>
      </c>
      <c r="AC43" s="96">
        <v>0</v>
      </c>
      <c r="AD43" s="96">
        <v>0</v>
      </c>
      <c r="AE43" s="96">
        <v>0</v>
      </c>
      <c r="AF43" s="96">
        <v>0</v>
      </c>
      <c r="AG43" s="96">
        <v>5579.2</v>
      </c>
      <c r="AH43" s="96">
        <v>5579.2</v>
      </c>
      <c r="AI43" s="96">
        <v>3555.2000000000003</v>
      </c>
      <c r="AJ43" s="96">
        <v>3555.2000000000003</v>
      </c>
      <c r="AK43" s="96">
        <v>0</v>
      </c>
      <c r="AL43" s="96">
        <v>0</v>
      </c>
      <c r="AM43" s="96">
        <v>0</v>
      </c>
      <c r="AN43" s="96">
        <v>0</v>
      </c>
      <c r="AO43" s="96">
        <v>2393.6</v>
      </c>
      <c r="AP43" s="96">
        <v>2402.4</v>
      </c>
      <c r="AQ43" s="96">
        <v>63</v>
      </c>
      <c r="AR43" s="97">
        <v>1253</v>
      </c>
    </row>
    <row r="44" spans="1:54" x14ac:dyDescent="0.2">
      <c r="A44" s="95" t="s">
        <v>8</v>
      </c>
      <c r="B44" s="96">
        <v>0</v>
      </c>
      <c r="C44" s="96">
        <v>2494</v>
      </c>
      <c r="D44" s="96"/>
      <c r="E44" s="96"/>
      <c r="F44" s="96">
        <v>11.1</v>
      </c>
      <c r="G44" s="96">
        <v>14.85</v>
      </c>
      <c r="H44" s="96">
        <v>96.8</v>
      </c>
      <c r="I44" s="96">
        <v>482.40000000000003</v>
      </c>
      <c r="J44" s="96">
        <v>482.8</v>
      </c>
      <c r="K44" s="96">
        <v>52</v>
      </c>
      <c r="L44" s="96">
        <v>52</v>
      </c>
      <c r="M44" s="96">
        <v>196</v>
      </c>
      <c r="N44" s="96">
        <v>196.8</v>
      </c>
      <c r="O44" s="96">
        <v>209.6</v>
      </c>
      <c r="P44" s="96">
        <v>209.6</v>
      </c>
      <c r="Q44" s="96">
        <v>2.8000000000000003</v>
      </c>
      <c r="R44" s="96">
        <v>2.8000000000000003</v>
      </c>
      <c r="S44" s="96">
        <v>3.6</v>
      </c>
      <c r="T44" s="96">
        <v>6</v>
      </c>
      <c r="U44" s="96">
        <v>940</v>
      </c>
      <c r="V44" s="96">
        <v>939.6</v>
      </c>
      <c r="W44" s="96">
        <v>450</v>
      </c>
      <c r="X44" s="96">
        <v>450</v>
      </c>
      <c r="Y44" s="96">
        <v>17.400000000000002</v>
      </c>
      <c r="Z44" s="96">
        <v>78.900000000000006</v>
      </c>
      <c r="AA44" s="96">
        <v>0</v>
      </c>
      <c r="AB44" s="96">
        <v>0</v>
      </c>
      <c r="AC44" s="96">
        <v>0</v>
      </c>
      <c r="AD44" s="96">
        <v>0</v>
      </c>
      <c r="AE44" s="96">
        <v>0</v>
      </c>
      <c r="AF44" s="96">
        <v>0</v>
      </c>
      <c r="AG44" s="96">
        <v>5632</v>
      </c>
      <c r="AH44" s="96">
        <v>5632</v>
      </c>
      <c r="AI44" s="96">
        <v>3696</v>
      </c>
      <c r="AJ44" s="96">
        <v>3696</v>
      </c>
      <c r="AK44" s="96">
        <v>0</v>
      </c>
      <c r="AL44" s="96">
        <v>0</v>
      </c>
      <c r="AM44" s="96">
        <v>0</v>
      </c>
      <c r="AN44" s="96">
        <v>0</v>
      </c>
      <c r="AO44" s="96">
        <v>2481.6</v>
      </c>
      <c r="AP44" s="96">
        <v>2472.8000000000002</v>
      </c>
      <c r="AQ44" s="96">
        <v>68.25</v>
      </c>
      <c r="AR44" s="97">
        <v>1311.8</v>
      </c>
    </row>
    <row r="45" spans="1:54" x14ac:dyDescent="0.2">
      <c r="A45" s="95" t="s">
        <v>9</v>
      </c>
      <c r="B45" s="96">
        <v>0</v>
      </c>
      <c r="C45" s="96">
        <v>2510</v>
      </c>
      <c r="D45" s="96"/>
      <c r="E45" s="96"/>
      <c r="F45" s="96">
        <v>11.1</v>
      </c>
      <c r="G45" s="96">
        <v>14.700000000000001</v>
      </c>
      <c r="H45" s="96">
        <v>99</v>
      </c>
      <c r="I45" s="96">
        <v>497.6</v>
      </c>
      <c r="J45" s="96">
        <v>497.2</v>
      </c>
      <c r="K45" s="96">
        <v>52</v>
      </c>
      <c r="L45" s="96">
        <v>52</v>
      </c>
      <c r="M45" s="96">
        <v>206.4</v>
      </c>
      <c r="N45" s="96">
        <v>205.6</v>
      </c>
      <c r="O45" s="96">
        <v>209.6</v>
      </c>
      <c r="P45" s="96">
        <v>209.20000000000002</v>
      </c>
      <c r="Q45" s="96">
        <v>2.8000000000000003</v>
      </c>
      <c r="R45" s="96">
        <v>3</v>
      </c>
      <c r="S45" s="96">
        <v>3.6</v>
      </c>
      <c r="T45" s="96">
        <v>5.55</v>
      </c>
      <c r="U45" s="96">
        <v>937.6</v>
      </c>
      <c r="V45" s="96">
        <v>938</v>
      </c>
      <c r="W45" s="96">
        <v>452.40000000000003</v>
      </c>
      <c r="X45" s="96">
        <v>452.40000000000003</v>
      </c>
      <c r="Y45" s="96">
        <v>18.600000000000001</v>
      </c>
      <c r="Z45" s="96">
        <v>69.3</v>
      </c>
      <c r="AA45" s="96">
        <v>0</v>
      </c>
      <c r="AB45" s="96">
        <v>0</v>
      </c>
      <c r="AC45" s="96">
        <v>0</v>
      </c>
      <c r="AD45" s="96">
        <v>0</v>
      </c>
      <c r="AE45" s="96">
        <v>0</v>
      </c>
      <c r="AF45" s="96">
        <v>0</v>
      </c>
      <c r="AG45" s="96">
        <v>5368</v>
      </c>
      <c r="AH45" s="96">
        <v>5376.8</v>
      </c>
      <c r="AI45" s="96">
        <v>3361.6</v>
      </c>
      <c r="AJ45" s="96">
        <v>3361.6</v>
      </c>
      <c r="AK45" s="96">
        <v>0</v>
      </c>
      <c r="AL45" s="96">
        <v>0</v>
      </c>
      <c r="AM45" s="96">
        <v>0</v>
      </c>
      <c r="AN45" s="96">
        <v>0</v>
      </c>
      <c r="AO45" s="96">
        <v>2393.6</v>
      </c>
      <c r="AP45" s="96">
        <v>2393.6</v>
      </c>
      <c r="AQ45" s="96">
        <v>64.05</v>
      </c>
      <c r="AR45" s="97">
        <v>1332.8</v>
      </c>
    </row>
    <row r="46" spans="1:54" x14ac:dyDescent="0.2">
      <c r="A46" s="95" t="s">
        <v>10</v>
      </c>
      <c r="B46" s="96">
        <v>0</v>
      </c>
      <c r="C46" s="96">
        <v>2442</v>
      </c>
      <c r="D46" s="96"/>
      <c r="E46" s="96"/>
      <c r="F46" s="96">
        <v>13.8</v>
      </c>
      <c r="G46" s="96">
        <v>13.5</v>
      </c>
      <c r="H46" s="96">
        <v>84</v>
      </c>
      <c r="I46" s="96">
        <v>496</v>
      </c>
      <c r="J46" s="96">
        <v>496</v>
      </c>
      <c r="K46" s="96">
        <v>47.2</v>
      </c>
      <c r="L46" s="96">
        <v>47.2</v>
      </c>
      <c r="M46" s="96">
        <v>215.20000000000002</v>
      </c>
      <c r="N46" s="96">
        <v>215.20000000000002</v>
      </c>
      <c r="O46" s="96">
        <v>207.20000000000002</v>
      </c>
      <c r="P46" s="96">
        <v>207.20000000000002</v>
      </c>
      <c r="Q46" s="96">
        <v>2.4</v>
      </c>
      <c r="R46" s="96">
        <v>2.4</v>
      </c>
      <c r="S46" s="96">
        <v>1.8</v>
      </c>
      <c r="T46" s="96">
        <v>4.6500000000000004</v>
      </c>
      <c r="U46" s="96">
        <v>898.4</v>
      </c>
      <c r="V46" s="96">
        <v>898.4</v>
      </c>
      <c r="W46" s="96">
        <v>434.40000000000003</v>
      </c>
      <c r="X46" s="96">
        <v>434.40000000000003</v>
      </c>
      <c r="Y46" s="96">
        <v>11.4</v>
      </c>
      <c r="Z46" s="96">
        <v>78.600000000000009</v>
      </c>
      <c r="AA46" s="96">
        <v>0</v>
      </c>
      <c r="AB46" s="96">
        <v>0</v>
      </c>
      <c r="AC46" s="96">
        <v>0</v>
      </c>
      <c r="AD46" s="96">
        <v>0</v>
      </c>
      <c r="AE46" s="96">
        <v>0</v>
      </c>
      <c r="AF46" s="96">
        <v>0</v>
      </c>
      <c r="AG46" s="96">
        <v>6336</v>
      </c>
      <c r="AH46" s="96">
        <v>6327.2</v>
      </c>
      <c r="AI46" s="96">
        <v>4259.2</v>
      </c>
      <c r="AJ46" s="96">
        <v>4259.2</v>
      </c>
      <c r="AK46" s="96">
        <v>0</v>
      </c>
      <c r="AL46" s="96">
        <v>0</v>
      </c>
      <c r="AM46" s="96">
        <v>0</v>
      </c>
      <c r="AN46" s="96">
        <v>0</v>
      </c>
      <c r="AO46" s="96">
        <v>2411.2000000000003</v>
      </c>
      <c r="AP46" s="96">
        <v>2411.2000000000003</v>
      </c>
      <c r="AQ46" s="96">
        <v>60.9</v>
      </c>
      <c r="AR46" s="97">
        <v>1673</v>
      </c>
    </row>
    <row r="47" spans="1:54" x14ac:dyDescent="0.2">
      <c r="A47" s="95" t="s">
        <v>11</v>
      </c>
      <c r="B47" s="96">
        <v>0</v>
      </c>
      <c r="C47" s="96">
        <v>2588</v>
      </c>
      <c r="D47" s="96"/>
      <c r="E47" s="96"/>
      <c r="F47" s="96">
        <v>17.7</v>
      </c>
      <c r="G47" s="96">
        <v>16.649999999999999</v>
      </c>
      <c r="H47" s="96">
        <v>81.2</v>
      </c>
      <c r="I47" s="96">
        <v>645.6</v>
      </c>
      <c r="J47" s="96">
        <v>644.80000000000007</v>
      </c>
      <c r="K47" s="96">
        <v>53.6</v>
      </c>
      <c r="L47" s="96">
        <v>53.6</v>
      </c>
      <c r="M47" s="96">
        <v>216</v>
      </c>
      <c r="N47" s="96">
        <v>216</v>
      </c>
      <c r="O47" s="96">
        <v>208.8</v>
      </c>
      <c r="P47" s="96">
        <v>208.8</v>
      </c>
      <c r="Q47" s="96">
        <v>2</v>
      </c>
      <c r="R47" s="96">
        <v>2</v>
      </c>
      <c r="S47" s="96">
        <v>0.6</v>
      </c>
      <c r="T47" s="96">
        <v>4.3500000000000005</v>
      </c>
      <c r="U47" s="96">
        <v>881.6</v>
      </c>
      <c r="V47" s="96">
        <v>880.4</v>
      </c>
      <c r="W47" s="96">
        <v>423.6</v>
      </c>
      <c r="X47" s="96">
        <v>423</v>
      </c>
      <c r="Y47" s="96">
        <v>10.8</v>
      </c>
      <c r="Z47" s="96">
        <v>98.25</v>
      </c>
      <c r="AA47" s="96">
        <v>0</v>
      </c>
      <c r="AB47" s="96">
        <v>0</v>
      </c>
      <c r="AC47" s="96">
        <v>0</v>
      </c>
      <c r="AD47" s="96">
        <v>0</v>
      </c>
      <c r="AE47" s="96">
        <v>0</v>
      </c>
      <c r="AF47" s="96">
        <v>0</v>
      </c>
      <c r="AG47" s="96">
        <v>6318.4000000000005</v>
      </c>
      <c r="AH47" s="96">
        <v>6309.6</v>
      </c>
      <c r="AI47" s="96">
        <v>3784</v>
      </c>
      <c r="AJ47" s="96">
        <v>3775.2000000000003</v>
      </c>
      <c r="AK47" s="96">
        <v>0</v>
      </c>
      <c r="AL47" s="96">
        <v>0</v>
      </c>
      <c r="AM47" s="96">
        <v>0</v>
      </c>
      <c r="AN47" s="96">
        <v>0</v>
      </c>
      <c r="AO47" s="96">
        <v>2499.2000000000003</v>
      </c>
      <c r="AP47" s="96">
        <v>2508</v>
      </c>
      <c r="AQ47" s="96">
        <v>69.3</v>
      </c>
      <c r="AR47" s="97">
        <v>2203.6</v>
      </c>
    </row>
    <row r="48" spans="1:54" x14ac:dyDescent="0.2">
      <c r="A48" s="125" t="s">
        <v>12</v>
      </c>
      <c r="B48" s="126">
        <v>0</v>
      </c>
      <c r="C48" s="126">
        <v>2798</v>
      </c>
      <c r="D48" s="126"/>
      <c r="E48" s="126"/>
      <c r="F48" s="126">
        <v>18.600000000000001</v>
      </c>
      <c r="G48" s="126">
        <v>18</v>
      </c>
      <c r="H48" s="126">
        <v>109.4</v>
      </c>
      <c r="I48" s="126">
        <v>742.4</v>
      </c>
      <c r="J48" s="126">
        <v>742.80000000000007</v>
      </c>
      <c r="K48" s="126">
        <v>58.4</v>
      </c>
      <c r="L48" s="126">
        <v>57.6</v>
      </c>
      <c r="M48" s="126">
        <v>249.6</v>
      </c>
      <c r="N48" s="126">
        <v>249.20000000000002</v>
      </c>
      <c r="O48" s="126">
        <v>224</v>
      </c>
      <c r="P48" s="126">
        <v>224</v>
      </c>
      <c r="Q48" s="126">
        <v>2.4</v>
      </c>
      <c r="R48" s="126">
        <v>2.4</v>
      </c>
      <c r="S48" s="126">
        <v>2.4</v>
      </c>
      <c r="T48" s="126">
        <v>4.8</v>
      </c>
      <c r="U48" s="126">
        <v>899.2</v>
      </c>
      <c r="V48" s="126">
        <v>899.2</v>
      </c>
      <c r="W48" s="126">
        <v>421.2</v>
      </c>
      <c r="X48" s="126">
        <v>421.8</v>
      </c>
      <c r="Y48" s="126">
        <v>14.4</v>
      </c>
      <c r="Z48" s="126">
        <v>106.2</v>
      </c>
      <c r="AA48" s="126">
        <v>0</v>
      </c>
      <c r="AB48" s="126">
        <v>0</v>
      </c>
      <c r="AC48" s="126">
        <v>0</v>
      </c>
      <c r="AD48" s="126">
        <v>0</v>
      </c>
      <c r="AE48" s="126">
        <v>0</v>
      </c>
      <c r="AF48" s="126">
        <v>0</v>
      </c>
      <c r="AG48" s="126">
        <v>4963.2</v>
      </c>
      <c r="AH48" s="126">
        <v>4972</v>
      </c>
      <c r="AI48" s="126">
        <v>2112</v>
      </c>
      <c r="AJ48" s="126">
        <v>2112</v>
      </c>
      <c r="AK48" s="126">
        <v>0</v>
      </c>
      <c r="AL48" s="126">
        <v>0</v>
      </c>
      <c r="AM48" s="126">
        <v>0</v>
      </c>
      <c r="AN48" s="126">
        <v>0</v>
      </c>
      <c r="AO48" s="126">
        <v>2516.8000000000002</v>
      </c>
      <c r="AP48" s="126">
        <v>2516.8000000000002</v>
      </c>
      <c r="AQ48" s="126">
        <v>84</v>
      </c>
      <c r="AR48" s="127">
        <v>2312.8000000000002</v>
      </c>
    </row>
    <row r="49" spans="1:44" x14ac:dyDescent="0.2">
      <c r="A49" s="95" t="s">
        <v>13</v>
      </c>
      <c r="B49" s="96">
        <v>0</v>
      </c>
      <c r="C49" s="96">
        <v>2780</v>
      </c>
      <c r="D49" s="96"/>
      <c r="E49" s="96"/>
      <c r="F49" s="96">
        <v>20.100000000000001</v>
      </c>
      <c r="G49" s="96">
        <v>19.5</v>
      </c>
      <c r="H49" s="96">
        <v>95.8</v>
      </c>
      <c r="I49" s="96">
        <v>711.2</v>
      </c>
      <c r="J49" s="96">
        <v>710.80000000000007</v>
      </c>
      <c r="K49" s="96">
        <v>62.4</v>
      </c>
      <c r="L49" s="96">
        <v>62.800000000000004</v>
      </c>
      <c r="M49" s="96">
        <v>264</v>
      </c>
      <c r="N49" s="96">
        <v>264.39999999999998</v>
      </c>
      <c r="O49" s="96">
        <v>224.8</v>
      </c>
      <c r="P49" s="96">
        <v>225.20000000000002</v>
      </c>
      <c r="Q49" s="96">
        <v>2.4</v>
      </c>
      <c r="R49" s="96">
        <v>2.2000000000000002</v>
      </c>
      <c r="S49" s="96">
        <v>1.8</v>
      </c>
      <c r="T49" s="96">
        <v>5.25</v>
      </c>
      <c r="U49" s="96">
        <v>897.6</v>
      </c>
      <c r="V49" s="96">
        <v>897.2</v>
      </c>
      <c r="W49" s="96">
        <v>420</v>
      </c>
      <c r="X49" s="96">
        <v>419.40000000000003</v>
      </c>
      <c r="Y49" s="96">
        <v>6.9</v>
      </c>
      <c r="Z49" s="96">
        <v>122.7</v>
      </c>
      <c r="AA49" s="96">
        <v>0</v>
      </c>
      <c r="AB49" s="96">
        <v>0</v>
      </c>
      <c r="AC49" s="96">
        <v>0</v>
      </c>
      <c r="AD49" s="96">
        <v>0</v>
      </c>
      <c r="AE49" s="96">
        <v>0</v>
      </c>
      <c r="AF49" s="96">
        <v>0</v>
      </c>
      <c r="AG49" s="96">
        <v>5227.2</v>
      </c>
      <c r="AH49" s="96">
        <v>5227.2</v>
      </c>
      <c r="AI49" s="96">
        <v>2340.8000000000002</v>
      </c>
      <c r="AJ49" s="96">
        <v>2340.8000000000002</v>
      </c>
      <c r="AK49" s="96">
        <v>0</v>
      </c>
      <c r="AL49" s="96">
        <v>0</v>
      </c>
      <c r="AM49" s="96">
        <v>0</v>
      </c>
      <c r="AN49" s="96">
        <v>0</v>
      </c>
      <c r="AO49" s="96">
        <v>2340.8000000000002</v>
      </c>
      <c r="AP49" s="96">
        <v>2340.8000000000002</v>
      </c>
      <c r="AQ49" s="96">
        <v>76.650000000000006</v>
      </c>
      <c r="AR49" s="97">
        <v>2037</v>
      </c>
    </row>
    <row r="50" spans="1:44" x14ac:dyDescent="0.2">
      <c r="A50" s="95" t="s">
        <v>14</v>
      </c>
      <c r="B50" s="96">
        <v>0</v>
      </c>
      <c r="C50" s="96">
        <v>2730</v>
      </c>
      <c r="D50" s="96"/>
      <c r="E50" s="96"/>
      <c r="F50" s="96">
        <v>15.9</v>
      </c>
      <c r="G50" s="96">
        <v>15.75</v>
      </c>
      <c r="H50" s="96">
        <v>90.8</v>
      </c>
      <c r="I50" s="96">
        <v>684</v>
      </c>
      <c r="J50" s="96">
        <v>684</v>
      </c>
      <c r="K50" s="96">
        <v>60.800000000000004</v>
      </c>
      <c r="L50" s="96">
        <v>60.800000000000004</v>
      </c>
      <c r="M50" s="96">
        <v>273.60000000000002</v>
      </c>
      <c r="N50" s="96">
        <v>273.60000000000002</v>
      </c>
      <c r="O50" s="96">
        <v>218.4</v>
      </c>
      <c r="P50" s="96">
        <v>218.4</v>
      </c>
      <c r="Q50" s="96">
        <v>2.4</v>
      </c>
      <c r="R50" s="96">
        <v>2.6</v>
      </c>
      <c r="S50" s="96">
        <v>0.6</v>
      </c>
      <c r="T50" s="96">
        <v>5.55</v>
      </c>
      <c r="U50" s="96">
        <v>867.2</v>
      </c>
      <c r="V50" s="96">
        <v>867.6</v>
      </c>
      <c r="W50" s="96">
        <v>429.6</v>
      </c>
      <c r="X50" s="96">
        <v>429.6</v>
      </c>
      <c r="Y50" s="96">
        <v>0</v>
      </c>
      <c r="Z50" s="96">
        <v>139.80000000000001</v>
      </c>
      <c r="AA50" s="96">
        <v>0</v>
      </c>
      <c r="AB50" s="96">
        <v>0</v>
      </c>
      <c r="AC50" s="96">
        <v>0</v>
      </c>
      <c r="AD50" s="96">
        <v>0</v>
      </c>
      <c r="AE50" s="96">
        <v>0</v>
      </c>
      <c r="AF50" s="96">
        <v>0</v>
      </c>
      <c r="AG50" s="96">
        <v>5192</v>
      </c>
      <c r="AH50" s="96">
        <v>5183.2</v>
      </c>
      <c r="AI50" s="96">
        <v>2358.4</v>
      </c>
      <c r="AJ50" s="96">
        <v>2358.4</v>
      </c>
      <c r="AK50" s="96">
        <v>0</v>
      </c>
      <c r="AL50" s="96">
        <v>0</v>
      </c>
      <c r="AM50" s="96">
        <v>0</v>
      </c>
      <c r="AN50" s="96">
        <v>0</v>
      </c>
      <c r="AO50" s="96">
        <v>2305.6</v>
      </c>
      <c r="AP50" s="96">
        <v>2305.6</v>
      </c>
      <c r="AQ50" s="96">
        <v>81.900000000000006</v>
      </c>
      <c r="AR50" s="97">
        <v>2023</v>
      </c>
    </row>
    <row r="51" spans="1:44" x14ac:dyDescent="0.2">
      <c r="A51" s="95" t="s">
        <v>15</v>
      </c>
      <c r="B51" s="96">
        <v>0</v>
      </c>
      <c r="C51" s="96">
        <v>2570</v>
      </c>
      <c r="D51" s="96"/>
      <c r="E51" s="96"/>
      <c r="F51" s="96">
        <v>15.6</v>
      </c>
      <c r="G51" s="96">
        <v>18.150000000000002</v>
      </c>
      <c r="H51" s="96">
        <v>60.800000000000004</v>
      </c>
      <c r="I51" s="96">
        <v>234.4</v>
      </c>
      <c r="J51" s="96">
        <v>235.20000000000002</v>
      </c>
      <c r="K51" s="96">
        <v>49.6</v>
      </c>
      <c r="L51" s="96">
        <v>49.6</v>
      </c>
      <c r="M51" s="96">
        <v>349.6</v>
      </c>
      <c r="N51" s="96">
        <v>349.6</v>
      </c>
      <c r="O51" s="96">
        <v>263.2</v>
      </c>
      <c r="P51" s="96">
        <v>262.39999999999998</v>
      </c>
      <c r="Q51" s="96">
        <v>3.6</v>
      </c>
      <c r="R51" s="96">
        <v>3.4</v>
      </c>
      <c r="S51" s="96">
        <v>2.4</v>
      </c>
      <c r="T51" s="96">
        <v>5.55</v>
      </c>
      <c r="U51" s="96">
        <v>898.4</v>
      </c>
      <c r="V51" s="96">
        <v>898</v>
      </c>
      <c r="W51" s="96">
        <v>456</v>
      </c>
      <c r="X51" s="96">
        <v>456</v>
      </c>
      <c r="Y51" s="96">
        <v>0.3</v>
      </c>
      <c r="Z51" s="96">
        <v>138.45000000000002</v>
      </c>
      <c r="AA51" s="96">
        <v>0</v>
      </c>
      <c r="AB51" s="96">
        <v>0</v>
      </c>
      <c r="AC51" s="96">
        <v>0</v>
      </c>
      <c r="AD51" s="96">
        <v>0</v>
      </c>
      <c r="AE51" s="96">
        <v>0</v>
      </c>
      <c r="AF51" s="96">
        <v>0</v>
      </c>
      <c r="AG51" s="96">
        <v>4910.4000000000005</v>
      </c>
      <c r="AH51" s="96">
        <v>4919.2</v>
      </c>
      <c r="AI51" s="96">
        <v>3203.2000000000003</v>
      </c>
      <c r="AJ51" s="96">
        <v>3203.2000000000003</v>
      </c>
      <c r="AK51" s="96">
        <v>0</v>
      </c>
      <c r="AL51" s="96">
        <v>0</v>
      </c>
      <c r="AM51" s="96">
        <v>0</v>
      </c>
      <c r="AN51" s="96">
        <v>0</v>
      </c>
      <c r="AO51" s="96">
        <v>2499.2000000000003</v>
      </c>
      <c r="AP51" s="96">
        <v>2490.4</v>
      </c>
      <c r="AQ51" s="96">
        <v>79.8</v>
      </c>
      <c r="AR51" s="97">
        <v>1667.4</v>
      </c>
    </row>
    <row r="52" spans="1:44" x14ac:dyDescent="0.2">
      <c r="A52" s="95" t="s">
        <v>16</v>
      </c>
      <c r="B52" s="96">
        <v>0</v>
      </c>
      <c r="C52" s="96">
        <v>2060</v>
      </c>
      <c r="D52" s="96"/>
      <c r="E52" s="96"/>
      <c r="F52" s="96">
        <v>18.900000000000002</v>
      </c>
      <c r="G52" s="96">
        <v>19.650000000000002</v>
      </c>
      <c r="H52" s="96">
        <v>59.800000000000004</v>
      </c>
      <c r="I52" s="96">
        <v>29.6</v>
      </c>
      <c r="J52" s="96">
        <v>30</v>
      </c>
      <c r="K52" s="96">
        <v>48</v>
      </c>
      <c r="L52" s="96">
        <v>48</v>
      </c>
      <c r="M52" s="96">
        <v>288</v>
      </c>
      <c r="N52" s="96">
        <v>288</v>
      </c>
      <c r="O52" s="96">
        <v>239.20000000000002</v>
      </c>
      <c r="P52" s="96">
        <v>240</v>
      </c>
      <c r="Q52" s="96">
        <v>30.8</v>
      </c>
      <c r="R52" s="96">
        <v>31</v>
      </c>
      <c r="S52" s="96">
        <v>3</v>
      </c>
      <c r="T52" s="96">
        <v>3.6</v>
      </c>
      <c r="U52" s="96">
        <v>854.4</v>
      </c>
      <c r="V52" s="96">
        <v>856</v>
      </c>
      <c r="W52" s="96">
        <v>445.2</v>
      </c>
      <c r="X52" s="96">
        <v>445.8</v>
      </c>
      <c r="Y52" s="96">
        <v>6.3</v>
      </c>
      <c r="Z52" s="96">
        <v>78</v>
      </c>
      <c r="AA52" s="96">
        <v>0</v>
      </c>
      <c r="AB52" s="96">
        <v>0</v>
      </c>
      <c r="AC52" s="96">
        <v>0</v>
      </c>
      <c r="AD52" s="96">
        <v>0</v>
      </c>
      <c r="AE52" s="96">
        <v>0</v>
      </c>
      <c r="AF52" s="96">
        <v>0</v>
      </c>
      <c r="AG52" s="96">
        <v>5139.2</v>
      </c>
      <c r="AH52" s="96">
        <v>5148</v>
      </c>
      <c r="AI52" s="96">
        <v>3414.4</v>
      </c>
      <c r="AJ52" s="96">
        <v>3432</v>
      </c>
      <c r="AK52" s="96">
        <v>17.600000000000001</v>
      </c>
      <c r="AL52" s="96">
        <v>0</v>
      </c>
      <c r="AM52" s="96">
        <v>0</v>
      </c>
      <c r="AN52" s="96">
        <v>0</v>
      </c>
      <c r="AO52" s="96">
        <v>2428.8000000000002</v>
      </c>
      <c r="AP52" s="96">
        <v>2437.6</v>
      </c>
      <c r="AQ52" s="96">
        <v>54.6</v>
      </c>
      <c r="AR52" s="97">
        <v>1810.2</v>
      </c>
    </row>
    <row r="53" spans="1:44" x14ac:dyDescent="0.2">
      <c r="A53" s="95" t="s">
        <v>17</v>
      </c>
      <c r="B53" s="96">
        <v>0</v>
      </c>
      <c r="C53" s="96">
        <v>2472</v>
      </c>
      <c r="D53" s="96"/>
      <c r="E53" s="96"/>
      <c r="F53" s="96">
        <v>19.5</v>
      </c>
      <c r="G53" s="96">
        <v>21</v>
      </c>
      <c r="H53" s="96">
        <v>96.2</v>
      </c>
      <c r="I53" s="96">
        <v>501.6</v>
      </c>
      <c r="J53" s="96">
        <v>501.6</v>
      </c>
      <c r="K53" s="96">
        <v>56</v>
      </c>
      <c r="L53" s="96">
        <v>56.4</v>
      </c>
      <c r="M53" s="96">
        <v>272</v>
      </c>
      <c r="N53" s="96">
        <v>272</v>
      </c>
      <c r="O53" s="96">
        <v>229.6</v>
      </c>
      <c r="P53" s="96">
        <v>229.20000000000002</v>
      </c>
      <c r="Q53" s="96">
        <v>83.2</v>
      </c>
      <c r="R53" s="96">
        <v>83</v>
      </c>
      <c r="S53" s="96">
        <v>4.2</v>
      </c>
      <c r="T53" s="96">
        <v>0</v>
      </c>
      <c r="U53" s="96">
        <v>831.2</v>
      </c>
      <c r="V53" s="96">
        <v>830.80000000000007</v>
      </c>
      <c r="W53" s="96">
        <v>409.2</v>
      </c>
      <c r="X53" s="96">
        <v>409.8</v>
      </c>
      <c r="Y53" s="96">
        <v>18</v>
      </c>
      <c r="Z53" s="96">
        <v>0</v>
      </c>
      <c r="AA53" s="96">
        <v>0</v>
      </c>
      <c r="AB53" s="96">
        <v>0</v>
      </c>
      <c r="AC53" s="96">
        <v>0</v>
      </c>
      <c r="AD53" s="96">
        <v>0</v>
      </c>
      <c r="AE53" s="96">
        <v>0</v>
      </c>
      <c r="AF53" s="96">
        <v>0</v>
      </c>
      <c r="AG53" s="96">
        <v>5280</v>
      </c>
      <c r="AH53" s="96">
        <v>5280</v>
      </c>
      <c r="AI53" s="96">
        <v>3097.6</v>
      </c>
      <c r="AJ53" s="96">
        <v>3071.2000000000003</v>
      </c>
      <c r="AK53" s="96">
        <v>0</v>
      </c>
      <c r="AL53" s="96">
        <v>0</v>
      </c>
      <c r="AM53" s="96">
        <v>0</v>
      </c>
      <c r="AN53" s="96">
        <v>0</v>
      </c>
      <c r="AO53" s="96">
        <v>2446.4</v>
      </c>
      <c r="AP53" s="96">
        <v>2446.4</v>
      </c>
      <c r="AQ53" s="96">
        <v>47.25</v>
      </c>
      <c r="AR53" s="97">
        <v>1813</v>
      </c>
    </row>
    <row r="54" spans="1:44" x14ac:dyDescent="0.2">
      <c r="A54" s="95" t="s">
        <v>18</v>
      </c>
      <c r="B54" s="96">
        <v>0</v>
      </c>
      <c r="C54" s="96">
        <v>2740</v>
      </c>
      <c r="D54" s="96"/>
      <c r="E54" s="96"/>
      <c r="F54" s="96">
        <v>19.5</v>
      </c>
      <c r="G54" s="96">
        <v>20.55</v>
      </c>
      <c r="H54" s="96">
        <v>120</v>
      </c>
      <c r="I54" s="96">
        <v>740</v>
      </c>
      <c r="J54" s="96">
        <v>739.6</v>
      </c>
      <c r="K54" s="96">
        <v>54.4</v>
      </c>
      <c r="L54" s="96">
        <v>54</v>
      </c>
      <c r="M54" s="96">
        <v>259.2</v>
      </c>
      <c r="N54" s="96">
        <v>259.60000000000002</v>
      </c>
      <c r="O54" s="96">
        <v>228</v>
      </c>
      <c r="P54" s="96">
        <v>228</v>
      </c>
      <c r="Q54" s="96">
        <v>62</v>
      </c>
      <c r="R54" s="96">
        <v>62.2</v>
      </c>
      <c r="S54" s="96">
        <v>3</v>
      </c>
      <c r="T54" s="96">
        <v>0</v>
      </c>
      <c r="U54" s="96">
        <v>873.6</v>
      </c>
      <c r="V54" s="96">
        <v>873.2</v>
      </c>
      <c r="W54" s="96">
        <v>421.2</v>
      </c>
      <c r="X54" s="96">
        <v>420.6</v>
      </c>
      <c r="Y54" s="96">
        <v>14.700000000000001</v>
      </c>
      <c r="Z54" s="96">
        <v>0</v>
      </c>
      <c r="AA54" s="96">
        <v>0</v>
      </c>
      <c r="AB54" s="96">
        <v>0</v>
      </c>
      <c r="AC54" s="96">
        <v>0</v>
      </c>
      <c r="AD54" s="96">
        <v>0</v>
      </c>
      <c r="AE54" s="96">
        <v>0</v>
      </c>
      <c r="AF54" s="96">
        <v>0</v>
      </c>
      <c r="AG54" s="96">
        <v>5438.4000000000005</v>
      </c>
      <c r="AH54" s="96">
        <v>5429.6</v>
      </c>
      <c r="AI54" s="96">
        <v>2816</v>
      </c>
      <c r="AJ54" s="96">
        <v>2824.8</v>
      </c>
      <c r="AK54" s="96">
        <v>0</v>
      </c>
      <c r="AL54" s="96">
        <v>0</v>
      </c>
      <c r="AM54" s="96">
        <v>0</v>
      </c>
      <c r="AN54" s="96">
        <v>0</v>
      </c>
      <c r="AO54" s="96">
        <v>2428.8000000000002</v>
      </c>
      <c r="AP54" s="96">
        <v>2428.8000000000002</v>
      </c>
      <c r="AQ54" s="96">
        <v>53.550000000000004</v>
      </c>
      <c r="AR54" s="97">
        <v>1831.2</v>
      </c>
    </row>
    <row r="55" spans="1:44" x14ac:dyDescent="0.2">
      <c r="A55" s="95" t="s">
        <v>19</v>
      </c>
      <c r="B55" s="96">
        <v>0</v>
      </c>
      <c r="C55" s="96">
        <v>2688</v>
      </c>
      <c r="D55" s="96"/>
      <c r="E55" s="96"/>
      <c r="F55" s="96">
        <v>16.2</v>
      </c>
      <c r="G55" s="96">
        <v>16.5</v>
      </c>
      <c r="H55" s="96">
        <v>84.4</v>
      </c>
      <c r="I55" s="96">
        <v>663.2</v>
      </c>
      <c r="J55" s="96">
        <v>663.6</v>
      </c>
      <c r="K55" s="96">
        <v>50.4</v>
      </c>
      <c r="L55" s="96">
        <v>50.4</v>
      </c>
      <c r="M55" s="96">
        <v>235.20000000000002</v>
      </c>
      <c r="N55" s="96">
        <v>235.20000000000002</v>
      </c>
      <c r="O55" s="96">
        <v>218.4</v>
      </c>
      <c r="P55" s="96">
        <v>218.8</v>
      </c>
      <c r="Q55" s="96">
        <v>60.4</v>
      </c>
      <c r="R55" s="96">
        <v>60.2</v>
      </c>
      <c r="S55" s="96">
        <v>1.8</v>
      </c>
      <c r="T55" s="96">
        <v>0</v>
      </c>
      <c r="U55" s="96">
        <v>871.2</v>
      </c>
      <c r="V55" s="96">
        <v>872</v>
      </c>
      <c r="W55" s="96">
        <v>531.6</v>
      </c>
      <c r="X55" s="96">
        <v>531.6</v>
      </c>
      <c r="Y55" s="96">
        <v>4.8</v>
      </c>
      <c r="Z55" s="96">
        <v>0</v>
      </c>
      <c r="AA55" s="96">
        <v>0</v>
      </c>
      <c r="AB55" s="96">
        <v>0</v>
      </c>
      <c r="AC55" s="96">
        <v>0</v>
      </c>
      <c r="AD55" s="96">
        <v>0</v>
      </c>
      <c r="AE55" s="96">
        <v>0</v>
      </c>
      <c r="AF55" s="96">
        <v>0</v>
      </c>
      <c r="AG55" s="96">
        <v>6336</v>
      </c>
      <c r="AH55" s="96">
        <v>6336</v>
      </c>
      <c r="AI55" s="96">
        <v>3396.8</v>
      </c>
      <c r="AJ55" s="96">
        <v>3388</v>
      </c>
      <c r="AK55" s="96">
        <v>0</v>
      </c>
      <c r="AL55" s="96">
        <v>0</v>
      </c>
      <c r="AM55" s="96">
        <v>0</v>
      </c>
      <c r="AN55" s="96">
        <v>0</v>
      </c>
      <c r="AO55" s="96">
        <v>2323.2000000000003</v>
      </c>
      <c r="AP55" s="96">
        <v>2314.4</v>
      </c>
      <c r="AQ55" s="96">
        <v>48.300000000000004</v>
      </c>
      <c r="AR55" s="97">
        <v>1829.8</v>
      </c>
    </row>
    <row r="56" spans="1:44" x14ac:dyDescent="0.2">
      <c r="A56" s="95" t="s">
        <v>20</v>
      </c>
      <c r="B56" s="96">
        <v>0</v>
      </c>
      <c r="C56" s="96">
        <v>2706</v>
      </c>
      <c r="D56" s="96"/>
      <c r="E56" s="96"/>
      <c r="F56" s="96">
        <v>15</v>
      </c>
      <c r="G56" s="96">
        <v>16.350000000000001</v>
      </c>
      <c r="H56" s="96">
        <v>89.600000000000009</v>
      </c>
      <c r="I56" s="96">
        <v>690.4</v>
      </c>
      <c r="J56" s="96">
        <v>690.4</v>
      </c>
      <c r="K56" s="96">
        <v>48</v>
      </c>
      <c r="L56" s="96">
        <v>48.4</v>
      </c>
      <c r="M56" s="96">
        <v>244</v>
      </c>
      <c r="N56" s="96">
        <v>244.4</v>
      </c>
      <c r="O56" s="96">
        <v>229.6</v>
      </c>
      <c r="P56" s="96">
        <v>229.20000000000002</v>
      </c>
      <c r="Q56" s="96">
        <v>61.6</v>
      </c>
      <c r="R56" s="96">
        <v>61.800000000000004</v>
      </c>
      <c r="S56" s="96">
        <v>1.8</v>
      </c>
      <c r="T56" s="96">
        <v>0</v>
      </c>
      <c r="U56" s="96">
        <v>720</v>
      </c>
      <c r="V56" s="96">
        <v>719.6</v>
      </c>
      <c r="W56" s="96">
        <v>573.6</v>
      </c>
      <c r="X56" s="96">
        <v>574.20000000000005</v>
      </c>
      <c r="Y56" s="96">
        <v>82.8</v>
      </c>
      <c r="Z56" s="96">
        <v>0.15</v>
      </c>
      <c r="AA56" s="96">
        <v>0</v>
      </c>
      <c r="AB56" s="96">
        <v>0</v>
      </c>
      <c r="AC56" s="96">
        <v>0</v>
      </c>
      <c r="AD56" s="96">
        <v>0</v>
      </c>
      <c r="AE56" s="96">
        <v>0</v>
      </c>
      <c r="AF56" s="96">
        <v>0</v>
      </c>
      <c r="AG56" s="96">
        <v>5843.2</v>
      </c>
      <c r="AH56" s="96">
        <v>5834.4000000000005</v>
      </c>
      <c r="AI56" s="96">
        <v>3256</v>
      </c>
      <c r="AJ56" s="96">
        <v>3273.6</v>
      </c>
      <c r="AK56" s="96">
        <v>0</v>
      </c>
      <c r="AL56" s="96">
        <v>0</v>
      </c>
      <c r="AM56" s="96">
        <v>0</v>
      </c>
      <c r="AN56" s="96">
        <v>0</v>
      </c>
      <c r="AO56" s="96">
        <v>2376</v>
      </c>
      <c r="AP56" s="96">
        <v>2376</v>
      </c>
      <c r="AQ56" s="96">
        <v>50.4</v>
      </c>
      <c r="AR56" s="97">
        <v>1789.2</v>
      </c>
    </row>
    <row r="57" spans="1:44" x14ac:dyDescent="0.2">
      <c r="A57" s="95" t="s">
        <v>21</v>
      </c>
      <c r="B57" s="96">
        <v>0</v>
      </c>
      <c r="C57" s="96">
        <v>2526</v>
      </c>
      <c r="D57" s="96"/>
      <c r="E57" s="96"/>
      <c r="F57" s="96">
        <v>16.5</v>
      </c>
      <c r="G57" s="96">
        <v>16.05</v>
      </c>
      <c r="H57" s="96">
        <v>92.600000000000009</v>
      </c>
      <c r="I57" s="96">
        <v>596</v>
      </c>
      <c r="J57" s="96">
        <v>596.4</v>
      </c>
      <c r="K57" s="96">
        <v>51.2</v>
      </c>
      <c r="L57" s="96">
        <v>51.2</v>
      </c>
      <c r="M57" s="96">
        <v>254.4</v>
      </c>
      <c r="N57" s="96">
        <v>254</v>
      </c>
      <c r="O57" s="96">
        <v>225.6</v>
      </c>
      <c r="P57" s="96">
        <v>225.6</v>
      </c>
      <c r="Q57" s="96">
        <v>60.800000000000004</v>
      </c>
      <c r="R57" s="96">
        <v>60.800000000000004</v>
      </c>
      <c r="S57" s="96">
        <v>3.6</v>
      </c>
      <c r="T57" s="96">
        <v>0</v>
      </c>
      <c r="U57" s="96">
        <v>679.2</v>
      </c>
      <c r="V57" s="96">
        <v>679.2</v>
      </c>
      <c r="W57" s="96">
        <v>523.20000000000005</v>
      </c>
      <c r="X57" s="96">
        <v>523.20000000000005</v>
      </c>
      <c r="Y57" s="96">
        <v>79.5</v>
      </c>
      <c r="Z57" s="96">
        <v>0.15</v>
      </c>
      <c r="AA57" s="96">
        <v>0</v>
      </c>
      <c r="AB57" s="96">
        <v>0</v>
      </c>
      <c r="AC57" s="96">
        <v>0</v>
      </c>
      <c r="AD57" s="96">
        <v>0</v>
      </c>
      <c r="AE57" s="96">
        <v>0</v>
      </c>
      <c r="AF57" s="96">
        <v>0</v>
      </c>
      <c r="AG57" s="96">
        <v>6952</v>
      </c>
      <c r="AH57" s="96">
        <v>6960.8</v>
      </c>
      <c r="AI57" s="96">
        <v>4382.4000000000005</v>
      </c>
      <c r="AJ57" s="96">
        <v>4373.6000000000004</v>
      </c>
      <c r="AK57" s="96">
        <v>0</v>
      </c>
      <c r="AL57" s="96">
        <v>0</v>
      </c>
      <c r="AM57" s="96">
        <v>0</v>
      </c>
      <c r="AN57" s="96">
        <v>0</v>
      </c>
      <c r="AO57" s="96">
        <v>2428.8000000000002</v>
      </c>
      <c r="AP57" s="96">
        <v>2428.8000000000002</v>
      </c>
      <c r="AQ57" s="96">
        <v>48.300000000000004</v>
      </c>
      <c r="AR57" s="97">
        <v>1848</v>
      </c>
    </row>
    <row r="58" spans="1:44" x14ac:dyDescent="0.2">
      <c r="A58" s="95" t="s">
        <v>22</v>
      </c>
      <c r="B58" s="96">
        <v>0</v>
      </c>
      <c r="C58" s="96">
        <v>2624</v>
      </c>
      <c r="D58" s="96"/>
      <c r="E58" s="96"/>
      <c r="F58" s="96">
        <v>15</v>
      </c>
      <c r="G58" s="96">
        <v>16.8</v>
      </c>
      <c r="H58" s="96">
        <v>100.2</v>
      </c>
      <c r="I58" s="96">
        <v>637.6</v>
      </c>
      <c r="J58" s="96">
        <v>636.80000000000007</v>
      </c>
      <c r="K58" s="96">
        <v>54.4</v>
      </c>
      <c r="L58" s="96">
        <v>54.4</v>
      </c>
      <c r="M58" s="96">
        <v>261.60000000000002</v>
      </c>
      <c r="N58" s="96">
        <v>261.2</v>
      </c>
      <c r="O58" s="96">
        <v>238.4</v>
      </c>
      <c r="P58" s="96">
        <v>238.8</v>
      </c>
      <c r="Q58" s="96">
        <v>63.2</v>
      </c>
      <c r="R58" s="96">
        <v>63.2</v>
      </c>
      <c r="S58" s="96">
        <v>4.2</v>
      </c>
      <c r="T58" s="96">
        <v>0</v>
      </c>
      <c r="U58" s="96">
        <v>692.80000000000007</v>
      </c>
      <c r="V58" s="96">
        <v>692.4</v>
      </c>
      <c r="W58" s="96">
        <v>532.79999999999995</v>
      </c>
      <c r="X58" s="96">
        <v>532.20000000000005</v>
      </c>
      <c r="Y58" s="96">
        <v>79.8</v>
      </c>
      <c r="Z58" s="96">
        <v>0</v>
      </c>
      <c r="AA58" s="96">
        <v>0</v>
      </c>
      <c r="AB58" s="96">
        <v>0</v>
      </c>
      <c r="AC58" s="96">
        <v>0</v>
      </c>
      <c r="AD58" s="96">
        <v>0</v>
      </c>
      <c r="AE58" s="96">
        <v>0</v>
      </c>
      <c r="AF58" s="96">
        <v>0</v>
      </c>
      <c r="AG58" s="96">
        <v>6371.2</v>
      </c>
      <c r="AH58" s="96">
        <v>6380</v>
      </c>
      <c r="AI58" s="96">
        <v>4012.8</v>
      </c>
      <c r="AJ58" s="96">
        <v>4021.6</v>
      </c>
      <c r="AK58" s="96">
        <v>0</v>
      </c>
      <c r="AL58" s="96">
        <v>0</v>
      </c>
      <c r="AM58" s="96">
        <v>0</v>
      </c>
      <c r="AN58" s="96">
        <v>0</v>
      </c>
      <c r="AO58" s="96">
        <v>2376</v>
      </c>
      <c r="AP58" s="96">
        <v>2376</v>
      </c>
      <c r="AQ58" s="96">
        <v>55.65</v>
      </c>
      <c r="AR58" s="97">
        <v>1734.6000000000001</v>
      </c>
    </row>
    <row r="59" spans="1:44" x14ac:dyDescent="0.2">
      <c r="A59" s="95" t="s">
        <v>23</v>
      </c>
      <c r="B59" s="96">
        <v>0</v>
      </c>
      <c r="C59" s="96">
        <v>2560</v>
      </c>
      <c r="D59" s="96"/>
      <c r="E59" s="96"/>
      <c r="F59" s="96">
        <v>14.700000000000001</v>
      </c>
      <c r="G59" s="96">
        <v>15.9</v>
      </c>
      <c r="H59" s="96">
        <v>92.8</v>
      </c>
      <c r="I59" s="96">
        <v>596.80000000000007</v>
      </c>
      <c r="J59" s="96">
        <v>596.80000000000007</v>
      </c>
      <c r="K59" s="96">
        <v>50.4</v>
      </c>
      <c r="L59" s="96">
        <v>50</v>
      </c>
      <c r="M59" s="96">
        <v>220.8</v>
      </c>
      <c r="N59" s="96">
        <v>220.8</v>
      </c>
      <c r="O59" s="96">
        <v>223.20000000000002</v>
      </c>
      <c r="P59" s="96">
        <v>223.20000000000002</v>
      </c>
      <c r="Q59" s="96">
        <v>60.4</v>
      </c>
      <c r="R59" s="96">
        <v>60.4</v>
      </c>
      <c r="S59" s="96">
        <v>2.4</v>
      </c>
      <c r="T59" s="96">
        <v>0</v>
      </c>
      <c r="U59" s="96">
        <v>708.80000000000007</v>
      </c>
      <c r="V59" s="96">
        <v>709.6</v>
      </c>
      <c r="W59" s="96">
        <v>564</v>
      </c>
      <c r="X59" s="96">
        <v>564</v>
      </c>
      <c r="Y59" s="96">
        <v>71.100000000000009</v>
      </c>
      <c r="Z59" s="96">
        <v>17.850000000000001</v>
      </c>
      <c r="AA59" s="96">
        <v>0</v>
      </c>
      <c r="AB59" s="96">
        <v>0</v>
      </c>
      <c r="AC59" s="96">
        <v>0</v>
      </c>
      <c r="AD59" s="96">
        <v>0</v>
      </c>
      <c r="AE59" s="96">
        <v>0</v>
      </c>
      <c r="AF59" s="96">
        <v>0</v>
      </c>
      <c r="AG59" s="96">
        <v>6424</v>
      </c>
      <c r="AH59" s="96">
        <v>6424</v>
      </c>
      <c r="AI59" s="96">
        <v>4030.4</v>
      </c>
      <c r="AJ59" s="96">
        <v>4030.4</v>
      </c>
      <c r="AK59" s="96">
        <v>0</v>
      </c>
      <c r="AL59" s="96">
        <v>0</v>
      </c>
      <c r="AM59" s="96">
        <v>0</v>
      </c>
      <c r="AN59" s="96">
        <v>0</v>
      </c>
      <c r="AO59" s="96">
        <v>2358.4</v>
      </c>
      <c r="AP59" s="96">
        <v>2358.4</v>
      </c>
      <c r="AQ59" s="96">
        <v>53.550000000000004</v>
      </c>
      <c r="AR59" s="97">
        <v>1859.2</v>
      </c>
    </row>
    <row r="60" spans="1:44" x14ac:dyDescent="0.2">
      <c r="A60" s="125" t="s">
        <v>24</v>
      </c>
      <c r="B60" s="126">
        <v>0</v>
      </c>
      <c r="C60" s="126">
        <v>2626</v>
      </c>
      <c r="D60" s="126"/>
      <c r="E60" s="126"/>
      <c r="F60" s="126">
        <v>13.5</v>
      </c>
      <c r="G60" s="126">
        <v>15.75</v>
      </c>
      <c r="H60" s="126">
        <v>95.600000000000009</v>
      </c>
      <c r="I60" s="126">
        <v>531.20000000000005</v>
      </c>
      <c r="J60" s="126">
        <v>531.20000000000005</v>
      </c>
      <c r="K60" s="126">
        <v>52.800000000000004</v>
      </c>
      <c r="L60" s="126">
        <v>53.2</v>
      </c>
      <c r="M60" s="126">
        <v>229.6</v>
      </c>
      <c r="N60" s="126">
        <v>229.6</v>
      </c>
      <c r="O60" s="126">
        <v>228</v>
      </c>
      <c r="P60" s="126">
        <v>228</v>
      </c>
      <c r="Q60" s="126">
        <v>62.800000000000004</v>
      </c>
      <c r="R60" s="126">
        <v>62.800000000000004</v>
      </c>
      <c r="S60" s="126">
        <v>3.6</v>
      </c>
      <c r="T60" s="126">
        <v>4.3500000000000005</v>
      </c>
      <c r="U60" s="126">
        <v>733.6</v>
      </c>
      <c r="V60" s="126">
        <v>733.2</v>
      </c>
      <c r="W60" s="126">
        <v>576</v>
      </c>
      <c r="X60" s="126">
        <v>576</v>
      </c>
      <c r="Y60" s="126">
        <v>74.400000000000006</v>
      </c>
      <c r="Z60" s="126">
        <v>84.600000000000009</v>
      </c>
      <c r="AA60" s="126">
        <v>0</v>
      </c>
      <c r="AB60" s="126">
        <v>0</v>
      </c>
      <c r="AC60" s="126">
        <v>0</v>
      </c>
      <c r="AD60" s="126">
        <v>0</v>
      </c>
      <c r="AE60" s="126">
        <v>0</v>
      </c>
      <c r="AF60" s="126">
        <v>0</v>
      </c>
      <c r="AG60" s="126">
        <v>6124.8</v>
      </c>
      <c r="AH60" s="126">
        <v>6116</v>
      </c>
      <c r="AI60" s="126">
        <v>3731.2000000000003</v>
      </c>
      <c r="AJ60" s="126">
        <v>3731.2000000000003</v>
      </c>
      <c r="AK60" s="126">
        <v>0</v>
      </c>
      <c r="AL60" s="126">
        <v>0</v>
      </c>
      <c r="AM60" s="126">
        <v>0</v>
      </c>
      <c r="AN60" s="126">
        <v>0</v>
      </c>
      <c r="AO60" s="126">
        <v>2358.4</v>
      </c>
      <c r="AP60" s="126">
        <v>2367.2000000000003</v>
      </c>
      <c r="AQ60" s="126">
        <v>53.550000000000004</v>
      </c>
      <c r="AR60" s="127">
        <v>1874.6000000000001</v>
      </c>
    </row>
    <row r="61" spans="1:44" x14ac:dyDescent="0.2">
      <c r="A61" s="95" t="s">
        <v>25</v>
      </c>
      <c r="B61" s="96">
        <v>0</v>
      </c>
      <c r="C61" s="96">
        <v>2708</v>
      </c>
      <c r="D61" s="96"/>
      <c r="E61" s="96"/>
      <c r="F61" s="96">
        <v>13.5</v>
      </c>
      <c r="G61" s="96">
        <v>18</v>
      </c>
      <c r="H61" s="96">
        <v>102.8</v>
      </c>
      <c r="I61" s="96">
        <v>542.4</v>
      </c>
      <c r="J61" s="96">
        <v>542.4</v>
      </c>
      <c r="K61" s="96">
        <v>56</v>
      </c>
      <c r="L61" s="96">
        <v>55.6</v>
      </c>
      <c r="M61" s="96">
        <v>231.20000000000002</v>
      </c>
      <c r="N61" s="96">
        <v>231.6</v>
      </c>
      <c r="O61" s="96">
        <v>230.4</v>
      </c>
      <c r="P61" s="96">
        <v>230</v>
      </c>
      <c r="Q61" s="96">
        <v>65.599999999999994</v>
      </c>
      <c r="R61" s="96">
        <v>65.599999999999994</v>
      </c>
      <c r="S61" s="96">
        <v>4.8</v>
      </c>
      <c r="T61" s="96">
        <v>7.3500000000000005</v>
      </c>
      <c r="U61" s="96">
        <v>757.6</v>
      </c>
      <c r="V61" s="96">
        <v>757.6</v>
      </c>
      <c r="W61" s="96">
        <v>592.80000000000007</v>
      </c>
      <c r="X61" s="96">
        <v>592.80000000000007</v>
      </c>
      <c r="Y61" s="96">
        <v>78.3</v>
      </c>
      <c r="Z61" s="96">
        <v>87.3</v>
      </c>
      <c r="AA61" s="96">
        <v>0</v>
      </c>
      <c r="AB61" s="96">
        <v>0</v>
      </c>
      <c r="AC61" s="96">
        <v>0</v>
      </c>
      <c r="AD61" s="96">
        <v>0</v>
      </c>
      <c r="AE61" s="96">
        <v>0</v>
      </c>
      <c r="AF61" s="96">
        <v>0</v>
      </c>
      <c r="AG61" s="96">
        <v>5614.4000000000005</v>
      </c>
      <c r="AH61" s="96">
        <v>5623.2</v>
      </c>
      <c r="AI61" s="96">
        <v>3537.6</v>
      </c>
      <c r="AJ61" s="96">
        <v>3537.6</v>
      </c>
      <c r="AK61" s="96">
        <v>0</v>
      </c>
      <c r="AL61" s="96">
        <v>0</v>
      </c>
      <c r="AM61" s="96">
        <v>0</v>
      </c>
      <c r="AN61" s="96">
        <v>0</v>
      </c>
      <c r="AO61" s="96">
        <v>2481.6</v>
      </c>
      <c r="AP61" s="96">
        <v>2481.6</v>
      </c>
      <c r="AQ61" s="96">
        <v>54.6</v>
      </c>
      <c r="AR61" s="97">
        <v>1808.8</v>
      </c>
    </row>
    <row r="62" spans="1:44" ht="13.5" thickBot="1" x14ac:dyDescent="0.25">
      <c r="A62" s="98" t="s">
        <v>26</v>
      </c>
      <c r="B62" s="99">
        <v>0</v>
      </c>
      <c r="C62" s="99">
        <v>2478</v>
      </c>
      <c r="D62" s="99"/>
      <c r="E62" s="99"/>
      <c r="F62" s="99">
        <v>14.1</v>
      </c>
      <c r="G62" s="99">
        <v>16.649999999999999</v>
      </c>
      <c r="H62" s="99">
        <v>88.2</v>
      </c>
      <c r="I62" s="99">
        <v>490.40000000000003</v>
      </c>
      <c r="J62" s="99">
        <v>491.2</v>
      </c>
      <c r="K62" s="99">
        <v>55.2</v>
      </c>
      <c r="L62" s="99">
        <v>55.6</v>
      </c>
      <c r="M62" s="99">
        <v>204.8</v>
      </c>
      <c r="N62" s="99">
        <v>204.8</v>
      </c>
      <c r="O62" s="99">
        <v>205.6</v>
      </c>
      <c r="P62" s="99">
        <v>205.6</v>
      </c>
      <c r="Q62" s="99">
        <v>62</v>
      </c>
      <c r="R62" s="99">
        <v>61.800000000000004</v>
      </c>
      <c r="S62" s="99">
        <v>3</v>
      </c>
      <c r="T62" s="99">
        <v>6</v>
      </c>
      <c r="U62" s="99">
        <v>723.2</v>
      </c>
      <c r="V62" s="99">
        <v>723.6</v>
      </c>
      <c r="W62" s="99">
        <v>561.6</v>
      </c>
      <c r="X62" s="99">
        <v>562.20000000000005</v>
      </c>
      <c r="Y62" s="99">
        <v>67.5</v>
      </c>
      <c r="Z62" s="99">
        <v>65.25</v>
      </c>
      <c r="AA62" s="99">
        <v>0</v>
      </c>
      <c r="AB62" s="99">
        <v>0</v>
      </c>
      <c r="AC62" s="99">
        <v>0</v>
      </c>
      <c r="AD62" s="99">
        <v>0</v>
      </c>
      <c r="AE62" s="99">
        <v>0</v>
      </c>
      <c r="AF62" s="99">
        <v>0</v>
      </c>
      <c r="AG62" s="99">
        <v>6740.8</v>
      </c>
      <c r="AH62" s="99">
        <v>6723.2</v>
      </c>
      <c r="AI62" s="99">
        <v>4241.6000000000004</v>
      </c>
      <c r="AJ62" s="99">
        <v>4232.8</v>
      </c>
      <c r="AK62" s="99">
        <v>0</v>
      </c>
      <c r="AL62" s="99">
        <v>0</v>
      </c>
      <c r="AM62" s="99">
        <v>0</v>
      </c>
      <c r="AN62" s="99">
        <v>0</v>
      </c>
      <c r="AO62" s="99">
        <v>2217.6</v>
      </c>
      <c r="AP62" s="99">
        <v>2208.8000000000002</v>
      </c>
      <c r="AQ62" s="99">
        <v>40.950000000000003</v>
      </c>
      <c r="AR62" s="100">
        <v>1563.8</v>
      </c>
    </row>
    <row r="63" spans="1:44" x14ac:dyDescent="0.2">
      <c r="A63" s="85" t="s">
        <v>2</v>
      </c>
      <c r="B63" s="88">
        <v>0</v>
      </c>
      <c r="C63" s="88">
        <v>61786</v>
      </c>
      <c r="D63" s="88">
        <v>0</v>
      </c>
      <c r="E63" s="88">
        <v>0</v>
      </c>
      <c r="F63" s="88">
        <v>358.5</v>
      </c>
      <c r="G63" s="88">
        <v>401.7</v>
      </c>
      <c r="H63" s="88">
        <v>2215.7999999999997</v>
      </c>
      <c r="I63" s="88">
        <v>13031.2</v>
      </c>
      <c r="J63" s="88">
        <v>13031.6</v>
      </c>
      <c r="K63" s="88">
        <v>1317.6000000000001</v>
      </c>
      <c r="L63" s="88">
        <v>1317.9999999999998</v>
      </c>
      <c r="M63" s="88">
        <v>5727.2</v>
      </c>
      <c r="N63" s="88">
        <v>5727.6</v>
      </c>
      <c r="O63" s="88">
        <v>5314.4</v>
      </c>
      <c r="P63" s="88">
        <v>5314</v>
      </c>
      <c r="Q63" s="88">
        <v>709.2</v>
      </c>
      <c r="R63" s="88">
        <v>708.99999999999989</v>
      </c>
      <c r="S63" s="88">
        <v>70.2</v>
      </c>
      <c r="T63" s="88">
        <v>92.399999999999977</v>
      </c>
      <c r="U63" s="88">
        <v>20305.599999999999</v>
      </c>
      <c r="V63" s="88">
        <v>20306</v>
      </c>
      <c r="W63" s="88">
        <v>11545.2</v>
      </c>
      <c r="X63" s="88">
        <v>11545.200000000003</v>
      </c>
      <c r="Y63" s="88">
        <v>741</v>
      </c>
      <c r="Z63" s="88">
        <v>1535.7</v>
      </c>
      <c r="AA63" s="88">
        <v>0</v>
      </c>
      <c r="AB63" s="88">
        <v>0</v>
      </c>
      <c r="AC63" s="88">
        <v>0</v>
      </c>
      <c r="AD63" s="88">
        <v>0</v>
      </c>
      <c r="AE63" s="88">
        <v>0</v>
      </c>
      <c r="AF63" s="88">
        <v>0</v>
      </c>
      <c r="AG63" s="88">
        <v>137614.39999999997</v>
      </c>
      <c r="AH63" s="88">
        <v>137596.79999999999</v>
      </c>
      <c r="AI63" s="88">
        <v>83230.400000000009</v>
      </c>
      <c r="AJ63" s="88">
        <v>83221.600000000006</v>
      </c>
      <c r="AK63" s="88">
        <v>17.600000000000001</v>
      </c>
      <c r="AL63" s="88">
        <v>0</v>
      </c>
      <c r="AM63" s="88">
        <v>0</v>
      </c>
      <c r="AN63" s="88">
        <v>0</v>
      </c>
      <c r="AO63" s="88">
        <v>58062.400000000001</v>
      </c>
      <c r="AP63" s="88">
        <v>58062.400000000009</v>
      </c>
      <c r="AQ63" s="88">
        <v>1482.6</v>
      </c>
      <c r="AR63" s="88">
        <v>40294.800000000003</v>
      </c>
    </row>
    <row r="68" spans="1:15" ht="18" x14ac:dyDescent="0.25">
      <c r="A68" s="135" t="s">
        <v>128</v>
      </c>
      <c r="B68" s="135"/>
      <c r="C68" s="135"/>
      <c r="D68" s="135"/>
      <c r="E68" s="135"/>
      <c r="F68" s="135"/>
      <c r="G68" s="101"/>
      <c r="H68" s="101"/>
      <c r="I68" s="101"/>
      <c r="J68" s="101"/>
      <c r="K68" s="101"/>
      <c r="L68" s="101"/>
      <c r="M68" s="101"/>
      <c r="N68" s="101"/>
      <c r="O68" s="101"/>
    </row>
    <row r="69" spans="1:15" ht="18.75" thickBot="1" x14ac:dyDescent="0.3">
      <c r="A69" s="136" t="s">
        <v>83</v>
      </c>
      <c r="B69" s="137"/>
      <c r="C69" s="137"/>
      <c r="D69" s="137"/>
      <c r="E69" s="137"/>
      <c r="F69"/>
      <c r="G69"/>
      <c r="H69" s="136" t="s">
        <v>84</v>
      </c>
      <c r="I69" s="137"/>
      <c r="J69" s="137"/>
      <c r="K69" s="137"/>
      <c r="L69" s="137"/>
      <c r="M69"/>
      <c r="N69"/>
      <c r="O69"/>
    </row>
    <row r="70" spans="1:15" ht="13.5" thickBot="1" x14ac:dyDescent="0.25">
      <c r="A70" s="138" t="s">
        <v>85</v>
      </c>
      <c r="B70" s="139"/>
      <c r="C70" s="102" t="s">
        <v>86</v>
      </c>
      <c r="D70" s="102" t="s">
        <v>87</v>
      </c>
      <c r="E70" s="102" t="s">
        <v>88</v>
      </c>
      <c r="F70" s="103"/>
      <c r="G70"/>
      <c r="H70" s="138" t="s">
        <v>85</v>
      </c>
      <c r="I70" s="139"/>
      <c r="J70" s="102" t="s">
        <v>86</v>
      </c>
      <c r="K70" s="102" t="s">
        <v>87</v>
      </c>
      <c r="L70" s="102" t="s">
        <v>88</v>
      </c>
      <c r="M70"/>
      <c r="N70"/>
      <c r="O70"/>
    </row>
    <row r="71" spans="1:15" ht="38.25" x14ac:dyDescent="0.2">
      <c r="A71" s="104" t="s">
        <v>89</v>
      </c>
      <c r="B71" s="105" t="s">
        <v>90</v>
      </c>
      <c r="C71" s="106">
        <v>16000</v>
      </c>
      <c r="D71" s="106">
        <v>16000</v>
      </c>
      <c r="E71" s="106">
        <v>16000</v>
      </c>
      <c r="F71" s="103"/>
      <c r="G71"/>
      <c r="H71" s="104" t="s">
        <v>89</v>
      </c>
      <c r="I71" s="105" t="s">
        <v>90</v>
      </c>
      <c r="J71" s="106">
        <v>16000</v>
      </c>
      <c r="K71" s="106">
        <v>16000</v>
      </c>
      <c r="L71" s="106">
        <v>16000</v>
      </c>
      <c r="M71"/>
      <c r="N71"/>
      <c r="O71"/>
    </row>
    <row r="72" spans="1:15" ht="38.25" x14ac:dyDescent="0.2">
      <c r="A72" s="107" t="s">
        <v>91</v>
      </c>
      <c r="B72" s="108" t="s">
        <v>92</v>
      </c>
      <c r="C72" s="109">
        <v>23</v>
      </c>
      <c r="D72" s="109">
        <v>23</v>
      </c>
      <c r="E72" s="109">
        <v>23</v>
      </c>
      <c r="F72" s="103"/>
      <c r="G72"/>
      <c r="H72" s="107" t="s">
        <v>91</v>
      </c>
      <c r="I72" s="108" t="s">
        <v>92</v>
      </c>
      <c r="J72" s="109">
        <v>23</v>
      </c>
      <c r="K72" s="109">
        <v>23</v>
      </c>
      <c r="L72" s="109">
        <v>23</v>
      </c>
      <c r="M72"/>
      <c r="N72"/>
      <c r="O72"/>
    </row>
    <row r="73" spans="1:15" x14ac:dyDescent="0.2">
      <c r="A73" s="131" t="s">
        <v>93</v>
      </c>
      <c r="B73" s="108" t="s">
        <v>94</v>
      </c>
      <c r="C73" s="109">
        <v>103</v>
      </c>
      <c r="D73" s="109">
        <v>103</v>
      </c>
      <c r="E73" s="109">
        <v>103</v>
      </c>
      <c r="F73" s="110"/>
      <c r="G73"/>
      <c r="H73" s="131" t="s">
        <v>93</v>
      </c>
      <c r="I73" s="108" t="s">
        <v>94</v>
      </c>
      <c r="J73" s="109">
        <v>103</v>
      </c>
      <c r="K73" s="109">
        <v>103</v>
      </c>
      <c r="L73" s="109">
        <v>103</v>
      </c>
      <c r="M73"/>
      <c r="N73"/>
      <c r="O73"/>
    </row>
    <row r="74" spans="1:15" x14ac:dyDescent="0.2">
      <c r="A74" s="129"/>
      <c r="B74" s="108" t="s">
        <v>95</v>
      </c>
      <c r="C74" s="109">
        <v>110</v>
      </c>
      <c r="D74" s="109">
        <v>110</v>
      </c>
      <c r="E74" s="109">
        <v>110</v>
      </c>
      <c r="F74" s="110"/>
      <c r="G74"/>
      <c r="H74" s="129"/>
      <c r="I74" s="108" t="s">
        <v>95</v>
      </c>
      <c r="J74" s="109">
        <v>110</v>
      </c>
      <c r="K74" s="109">
        <v>110</v>
      </c>
      <c r="L74" s="109">
        <v>110</v>
      </c>
      <c r="M74"/>
      <c r="N74"/>
      <c r="O74"/>
    </row>
    <row r="75" spans="1:15" x14ac:dyDescent="0.2">
      <c r="A75" s="132"/>
      <c r="B75" s="108" t="s">
        <v>96</v>
      </c>
      <c r="C75" s="109">
        <v>75</v>
      </c>
      <c r="D75" s="109">
        <v>75</v>
      </c>
      <c r="E75" s="109">
        <v>75</v>
      </c>
      <c r="F75" s="110"/>
      <c r="G75"/>
      <c r="H75" s="132"/>
      <c r="I75" s="108" t="s">
        <v>96</v>
      </c>
      <c r="J75" s="109">
        <v>75</v>
      </c>
      <c r="K75" s="109">
        <v>75</v>
      </c>
      <c r="L75" s="109">
        <v>75</v>
      </c>
      <c r="M75"/>
      <c r="N75"/>
      <c r="O75"/>
    </row>
    <row r="76" spans="1:15" ht="38.25" x14ac:dyDescent="0.2">
      <c r="A76" s="107" t="s">
        <v>97</v>
      </c>
      <c r="B76" s="108" t="s">
        <v>98</v>
      </c>
      <c r="C76" s="109">
        <v>0.62</v>
      </c>
      <c r="D76" s="109">
        <v>0.62</v>
      </c>
      <c r="E76" s="109">
        <v>0.62</v>
      </c>
      <c r="F76" s="110"/>
      <c r="G76"/>
      <c r="H76" s="107" t="s">
        <v>97</v>
      </c>
      <c r="I76" s="108" t="s">
        <v>98</v>
      </c>
      <c r="J76" s="109">
        <v>0.61</v>
      </c>
      <c r="K76" s="109">
        <v>0.61</v>
      </c>
      <c r="L76" s="109">
        <v>0.61</v>
      </c>
      <c r="M76"/>
      <c r="N76"/>
      <c r="O76"/>
    </row>
    <row r="77" spans="1:15" x14ac:dyDescent="0.2">
      <c r="A77" s="131" t="s">
        <v>99</v>
      </c>
      <c r="B77" s="108" t="s">
        <v>100</v>
      </c>
      <c r="C77" s="109">
        <v>17.7</v>
      </c>
      <c r="D77" s="109">
        <v>17.7</v>
      </c>
      <c r="E77" s="109">
        <v>17.7</v>
      </c>
      <c r="F77" s="110"/>
      <c r="G77"/>
      <c r="H77" s="131" t="s">
        <v>99</v>
      </c>
      <c r="I77" s="108" t="s">
        <v>100</v>
      </c>
      <c r="J77" s="109">
        <v>17.7</v>
      </c>
      <c r="K77" s="109">
        <v>17.7</v>
      </c>
      <c r="L77" s="109">
        <v>17.7</v>
      </c>
      <c r="M77"/>
      <c r="N77"/>
      <c r="O77"/>
    </row>
    <row r="78" spans="1:15" x14ac:dyDescent="0.2">
      <c r="A78" s="129"/>
      <c r="B78" s="108" t="s">
        <v>101</v>
      </c>
      <c r="C78" s="109">
        <v>10.7</v>
      </c>
      <c r="D78" s="109">
        <v>10.7</v>
      </c>
      <c r="E78" s="109">
        <v>10.7</v>
      </c>
      <c r="F78" s="110"/>
      <c r="G78"/>
      <c r="H78" s="129"/>
      <c r="I78" s="108" t="s">
        <v>101</v>
      </c>
      <c r="J78" s="109">
        <v>10.7</v>
      </c>
      <c r="K78" s="109">
        <v>10.7</v>
      </c>
      <c r="L78" s="109">
        <v>10.7</v>
      </c>
      <c r="M78"/>
      <c r="N78"/>
      <c r="O78"/>
    </row>
    <row r="79" spans="1:15" x14ac:dyDescent="0.2">
      <c r="A79" s="132"/>
      <c r="B79" s="108" t="s">
        <v>102</v>
      </c>
      <c r="C79" s="109">
        <v>6</v>
      </c>
      <c r="D79" s="109">
        <v>6</v>
      </c>
      <c r="E79" s="109">
        <v>6</v>
      </c>
      <c r="F79" s="110"/>
      <c r="G79"/>
      <c r="H79" s="132"/>
      <c r="I79" s="108" t="s">
        <v>102</v>
      </c>
      <c r="J79" s="109">
        <v>6</v>
      </c>
      <c r="K79" s="109">
        <v>6</v>
      </c>
      <c r="L79" s="109">
        <v>6</v>
      </c>
      <c r="M79"/>
      <c r="N79" s="111" t="s">
        <v>103</v>
      </c>
      <c r="O79" s="111" t="s">
        <v>104</v>
      </c>
    </row>
    <row r="80" spans="1:15" x14ac:dyDescent="0.2">
      <c r="A80" s="131" t="s">
        <v>105</v>
      </c>
      <c r="B80" s="108" t="s">
        <v>106</v>
      </c>
      <c r="C80" s="112">
        <f>B10</f>
        <v>0</v>
      </c>
      <c r="D80" s="112">
        <f>B16</f>
        <v>0</v>
      </c>
      <c r="E80" s="112">
        <f>B28</f>
        <v>0</v>
      </c>
      <c r="F80" s="110"/>
      <c r="G80"/>
      <c r="H80" s="131" t="s">
        <v>105</v>
      </c>
      <c r="I80" s="108" t="s">
        <v>106</v>
      </c>
      <c r="J80" s="112">
        <f>C10</f>
        <v>3760</v>
      </c>
      <c r="K80" s="112">
        <f>C16</f>
        <v>5550</v>
      </c>
      <c r="L80" s="112">
        <f>C28</f>
        <v>5196</v>
      </c>
      <c r="M80" s="113">
        <v>4</v>
      </c>
      <c r="N80" s="114">
        <f>(C80+C83+J80+J83)/1000</f>
        <v>5.1260500000000002</v>
      </c>
      <c r="O80" s="114">
        <f>(C81+C84+J81+J84)/1000</f>
        <v>3.8241999999999998</v>
      </c>
    </row>
    <row r="81" spans="1:15" x14ac:dyDescent="0.2">
      <c r="A81" s="129"/>
      <c r="B81" s="108" t="s">
        <v>107</v>
      </c>
      <c r="C81" s="112">
        <f>B42</f>
        <v>0</v>
      </c>
      <c r="D81" s="112">
        <f>B48</f>
        <v>0</v>
      </c>
      <c r="E81" s="112">
        <f>B60</f>
        <v>0</v>
      </c>
      <c r="F81" s="110"/>
      <c r="G81"/>
      <c r="H81" s="129"/>
      <c r="I81" s="108" t="s">
        <v>107</v>
      </c>
      <c r="J81" s="112">
        <f>C42</f>
        <v>2518</v>
      </c>
      <c r="K81" s="112">
        <f>C48</f>
        <v>2798</v>
      </c>
      <c r="L81" s="112">
        <f>C60</f>
        <v>2626</v>
      </c>
      <c r="M81" s="113">
        <v>10</v>
      </c>
      <c r="N81" s="114">
        <f>(D80+D83+K80+K83)/1000</f>
        <v>8.142100000000001</v>
      </c>
      <c r="O81" s="114">
        <f>(D81+D84+K81+K84)/1000</f>
        <v>5.1947999999999999</v>
      </c>
    </row>
    <row r="82" spans="1:15" x14ac:dyDescent="0.2">
      <c r="A82" s="129"/>
      <c r="B82" s="108" t="s">
        <v>108</v>
      </c>
      <c r="C82" s="115">
        <f>SQRT(C80^2+C81^2)</f>
        <v>0</v>
      </c>
      <c r="D82" s="115">
        <f t="shared" ref="D82:E82" si="2">SQRT(D80^2+D81^2)</f>
        <v>0</v>
      </c>
      <c r="E82" s="115">
        <f t="shared" si="2"/>
        <v>0</v>
      </c>
      <c r="F82" s="110"/>
      <c r="G82"/>
      <c r="H82" s="129"/>
      <c r="I82" s="108" t="s">
        <v>108</v>
      </c>
      <c r="J82" s="115">
        <f>SQRT(J80^2+J81^2)</f>
        <v>4525.2540260188707</v>
      </c>
      <c r="K82" s="115">
        <f t="shared" ref="K82:L82" si="3">SQRT(K80^2+K81^2)</f>
        <v>6215.4085947747635</v>
      </c>
      <c r="L82" s="115">
        <f t="shared" si="3"/>
        <v>5821.8804522250366</v>
      </c>
      <c r="M82" s="111">
        <v>22</v>
      </c>
      <c r="N82" s="114">
        <f>(E80+E83+L80+L83)/1000</f>
        <v>7.3089500000000012</v>
      </c>
      <c r="O82" s="114">
        <f>(E81+E84+L81+L84)/1000</f>
        <v>4.5541499999999999</v>
      </c>
    </row>
    <row r="83" spans="1:15" x14ac:dyDescent="0.2">
      <c r="A83" s="129"/>
      <c r="B83" s="108" t="s">
        <v>109</v>
      </c>
      <c r="C83" s="112">
        <v>0</v>
      </c>
      <c r="D83" s="112">
        <v>0</v>
      </c>
      <c r="E83" s="112">
        <v>0</v>
      </c>
      <c r="F83" s="110"/>
      <c r="G83"/>
      <c r="H83" s="129"/>
      <c r="I83" s="108" t="s">
        <v>109</v>
      </c>
      <c r="J83" s="112">
        <f>AQ10+AR10</f>
        <v>1366.05</v>
      </c>
      <c r="K83" s="112">
        <f>AQ16+AR16</f>
        <v>2592.1000000000004</v>
      </c>
      <c r="L83" s="112">
        <f>AQ28+AR28</f>
        <v>2112.9500000000003</v>
      </c>
      <c r="M83"/>
      <c r="N83"/>
      <c r="O83"/>
    </row>
    <row r="84" spans="1:15" x14ac:dyDescent="0.2">
      <c r="A84" s="129"/>
      <c r="B84" s="108" t="s">
        <v>110</v>
      </c>
      <c r="C84" s="112">
        <v>0</v>
      </c>
      <c r="D84" s="112">
        <v>0</v>
      </c>
      <c r="E84" s="112">
        <v>0</v>
      </c>
      <c r="F84" s="110"/>
      <c r="G84"/>
      <c r="H84" s="129"/>
      <c r="I84" s="108" t="s">
        <v>110</v>
      </c>
      <c r="J84" s="112">
        <f>AQ42+AR42</f>
        <v>1306.2</v>
      </c>
      <c r="K84" s="112">
        <f>AQ48+AR48</f>
        <v>2396.8000000000002</v>
      </c>
      <c r="L84" s="112">
        <f>AQ60+AR60</f>
        <v>1928.15</v>
      </c>
      <c r="M84" s="110"/>
      <c r="N84" s="110"/>
      <c r="O84" s="110"/>
    </row>
    <row r="85" spans="1:15" x14ac:dyDescent="0.2">
      <c r="A85" s="129"/>
      <c r="B85" s="108" t="s">
        <v>111</v>
      </c>
      <c r="C85" s="115">
        <f>SQRT(C83^2+C84^2)</f>
        <v>0</v>
      </c>
      <c r="D85" s="115">
        <f t="shared" ref="D85:E85" si="4">SQRT(D83^2+D84^2)</f>
        <v>0</v>
      </c>
      <c r="E85" s="115">
        <f t="shared" si="4"/>
        <v>0</v>
      </c>
      <c r="F85" s="110"/>
      <c r="G85"/>
      <c r="H85" s="129"/>
      <c r="I85" s="108" t="s">
        <v>111</v>
      </c>
      <c r="J85" s="115">
        <f>SQRT(J83^2+J84^2)</f>
        <v>1890.0399579109433</v>
      </c>
      <c r="K85" s="115">
        <f t="shared" ref="K85:L85" si="5">SQRT(K83^2+K84^2)</f>
        <v>3530.3870396884254</v>
      </c>
      <c r="L85" s="115">
        <f t="shared" si="5"/>
        <v>2860.4755067995256</v>
      </c>
      <c r="M85" s="110"/>
      <c r="N85" s="110"/>
      <c r="O85" s="110"/>
    </row>
    <row r="86" spans="1:15" x14ac:dyDescent="0.2">
      <c r="A86" s="132"/>
      <c r="B86" s="108" t="s">
        <v>112</v>
      </c>
      <c r="C86" s="115">
        <f>SQRT((C80+C83)^2+(C81+C84)^2)</f>
        <v>0</v>
      </c>
      <c r="D86" s="115">
        <f t="shared" ref="D86:E86" si="6">SQRT((D80+D83)^2+(D81+D84)^2)</f>
        <v>0</v>
      </c>
      <c r="E86" s="115">
        <f t="shared" si="6"/>
        <v>0</v>
      </c>
      <c r="F86" s="110"/>
      <c r="G86"/>
      <c r="H86" s="132"/>
      <c r="I86" s="108" t="s">
        <v>112</v>
      </c>
      <c r="J86" s="115">
        <f>SQRT((J80+J83)^2+(J81+J84)^2)</f>
        <v>6395.3806956662083</v>
      </c>
      <c r="K86" s="115">
        <f t="shared" ref="K86:L86" si="7">SQRT((K80+K83)^2+(K81+K84)^2)</f>
        <v>9658.1436855122429</v>
      </c>
      <c r="L86" s="115">
        <f t="shared" si="7"/>
        <v>8611.6799943448914</v>
      </c>
      <c r="M86" s="110"/>
      <c r="N86" s="110"/>
      <c r="O86" s="110"/>
    </row>
    <row r="87" spans="1:15" x14ac:dyDescent="0.2">
      <c r="A87" s="133" t="s">
        <v>113</v>
      </c>
      <c r="B87" s="108" t="s">
        <v>114</v>
      </c>
      <c r="C87" s="115">
        <f>C82/C71</f>
        <v>0</v>
      </c>
      <c r="D87" s="115">
        <f t="shared" ref="D87:E87" si="8">D82/D71</f>
        <v>0</v>
      </c>
      <c r="E87" s="115">
        <f t="shared" si="8"/>
        <v>0</v>
      </c>
      <c r="F87" s="110"/>
      <c r="G87"/>
      <c r="H87" s="133" t="s">
        <v>113</v>
      </c>
      <c r="I87" s="108" t="s">
        <v>114</v>
      </c>
      <c r="J87" s="115">
        <f>J82/J71</f>
        <v>0.28282837662617943</v>
      </c>
      <c r="K87" s="115">
        <f t="shared" ref="K87:L87" si="9">K82/K71</f>
        <v>0.38846303717342273</v>
      </c>
      <c r="L87" s="115">
        <f t="shared" si="9"/>
        <v>0.36386752826406477</v>
      </c>
      <c r="M87" s="110"/>
      <c r="N87" s="110"/>
      <c r="O87" s="110"/>
    </row>
    <row r="88" spans="1:15" x14ac:dyDescent="0.2">
      <c r="A88" s="133"/>
      <c r="B88" s="108" t="s">
        <v>115</v>
      </c>
      <c r="C88" s="115">
        <f>C85/C71</f>
        <v>0</v>
      </c>
      <c r="D88" s="115">
        <f t="shared" ref="D88:E88" si="10">D85/D71</f>
        <v>0</v>
      </c>
      <c r="E88" s="115">
        <f t="shared" si="10"/>
        <v>0</v>
      </c>
      <c r="F88" s="110"/>
      <c r="G88"/>
      <c r="H88" s="133"/>
      <c r="I88" s="108" t="s">
        <v>115</v>
      </c>
      <c r="J88" s="115">
        <f>J85/J71</f>
        <v>0.11812749736943395</v>
      </c>
      <c r="K88" s="115">
        <f t="shared" ref="K88:L88" si="11">K85/K71</f>
        <v>0.22064918998052657</v>
      </c>
      <c r="L88" s="115">
        <f t="shared" si="11"/>
        <v>0.17877971917497035</v>
      </c>
      <c r="M88" s="110"/>
      <c r="N88" s="110"/>
      <c r="O88" s="110"/>
    </row>
    <row r="89" spans="1:15" ht="13.5" thickBot="1" x14ac:dyDescent="0.25">
      <c r="A89" s="134"/>
      <c r="B89" s="116" t="s">
        <v>116</v>
      </c>
      <c r="C89" s="117">
        <f>C86/C71</f>
        <v>0</v>
      </c>
      <c r="D89" s="117">
        <f t="shared" ref="D89:E89" si="12">D86/D71</f>
        <v>0</v>
      </c>
      <c r="E89" s="117">
        <f t="shared" si="12"/>
        <v>0</v>
      </c>
      <c r="F89" s="110"/>
      <c r="G89"/>
      <c r="H89" s="134"/>
      <c r="I89" s="116" t="s">
        <v>116</v>
      </c>
      <c r="J89" s="117">
        <f>J86/J71</f>
        <v>0.39971129347913803</v>
      </c>
      <c r="K89" s="117">
        <f t="shared" ref="K89:L89" si="13">K86/K71</f>
        <v>0.60363398034451521</v>
      </c>
      <c r="L89" s="117">
        <f t="shared" si="13"/>
        <v>0.53822999964655571</v>
      </c>
      <c r="M89" s="110"/>
      <c r="N89" s="110"/>
      <c r="O89" s="110"/>
    </row>
    <row r="90" spans="1:15" ht="38.25" x14ac:dyDescent="0.2">
      <c r="A90" s="118" t="s">
        <v>117</v>
      </c>
      <c r="B90" s="119" t="s">
        <v>118</v>
      </c>
      <c r="C90" s="120">
        <f>C72+C95*C89^2+C96*C88^2+C97*C87^2</f>
        <v>23</v>
      </c>
      <c r="D90" s="120">
        <f t="shared" ref="D90:E90" si="14">D72+D95*D89^2+D96*D88^2+D97*D87^2</f>
        <v>23</v>
      </c>
      <c r="E90" s="120">
        <f t="shared" si="14"/>
        <v>23</v>
      </c>
      <c r="F90" s="110"/>
      <c r="G90"/>
      <c r="H90" s="118" t="s">
        <v>117</v>
      </c>
      <c r="I90" s="119" t="s">
        <v>118</v>
      </c>
      <c r="J90" s="120">
        <f>J72+J95*J89^2+J96*J88^2+J97*J87^2</f>
        <v>37.315911763574221</v>
      </c>
      <c r="K90" s="120">
        <f t="shared" ref="K90:L90" si="15">K72+K95*K89^2+K96*K88^2+K97*K87^2</f>
        <v>55.268653502734381</v>
      </c>
      <c r="L90" s="120">
        <f t="shared" si="15"/>
        <v>48.800751107617195</v>
      </c>
      <c r="M90" s="110"/>
      <c r="N90" s="110"/>
      <c r="O90" s="110"/>
    </row>
    <row r="91" spans="1:15" ht="51.75" thickBot="1" x14ac:dyDescent="0.25">
      <c r="A91" s="121" t="s">
        <v>119</v>
      </c>
      <c r="B91" s="116" t="s">
        <v>120</v>
      </c>
      <c r="C91" s="122">
        <f>(C92*C89^2+C93*C88^2+C94*C87^2+C76)/100*C71</f>
        <v>99.2</v>
      </c>
      <c r="D91" s="122">
        <f t="shared" ref="D91:E91" si="16">(D92*D89^2+D93*D88^2+D94*D87^2+D76)/100*D71</f>
        <v>99.2</v>
      </c>
      <c r="E91" s="122">
        <f t="shared" si="16"/>
        <v>99.2</v>
      </c>
      <c r="F91" s="110"/>
      <c r="G91"/>
      <c r="H91" s="121" t="s">
        <v>119</v>
      </c>
      <c r="I91" s="116" t="s">
        <v>120</v>
      </c>
      <c r="J91" s="122">
        <f>(J92*J89^2+J93*J88^2+J94*J87^2+J76)/100*J71</f>
        <v>465.9814974967187</v>
      </c>
      <c r="K91" s="122">
        <f t="shared" ref="K91:L91" si="17">(K92*K89^2+K93*K88^2+K94*K87^2+K76)/100*K71</f>
        <v>903.60296344687526</v>
      </c>
      <c r="L91" s="122">
        <f t="shared" si="17"/>
        <v>751.86581248593768</v>
      </c>
      <c r="M91" s="110"/>
      <c r="N91" s="110"/>
      <c r="O91" s="110"/>
    </row>
    <row r="92" spans="1:15" x14ac:dyDescent="0.2">
      <c r="A92" s="128" t="s">
        <v>99</v>
      </c>
      <c r="B92" s="105" t="s">
        <v>121</v>
      </c>
      <c r="C92" s="106">
        <f>(C77+C78-C79)/2</f>
        <v>11.2</v>
      </c>
      <c r="D92" s="106">
        <f t="shared" ref="D92:E92" si="18">(D77+D78-D79)/2</f>
        <v>11.2</v>
      </c>
      <c r="E92" s="106">
        <f t="shared" si="18"/>
        <v>11.2</v>
      </c>
      <c r="F92" s="110"/>
      <c r="G92"/>
      <c r="H92" s="128" t="s">
        <v>99</v>
      </c>
      <c r="I92" s="105" t="s">
        <v>121</v>
      </c>
      <c r="J92" s="106">
        <f>(J77+J78-J79)/2</f>
        <v>11.2</v>
      </c>
      <c r="K92" s="106">
        <f t="shared" ref="K92:L92" si="19">(K77+K78-K79)/2</f>
        <v>11.2</v>
      </c>
      <c r="L92" s="106">
        <f t="shared" si="19"/>
        <v>11.2</v>
      </c>
      <c r="M92" s="110"/>
      <c r="N92" s="110"/>
      <c r="O92" s="110"/>
    </row>
    <row r="93" spans="1:15" x14ac:dyDescent="0.2">
      <c r="A93" s="129"/>
      <c r="B93" s="108" t="s">
        <v>122</v>
      </c>
      <c r="C93" s="109">
        <f>(C78+C79-C77)/2</f>
        <v>-0.5</v>
      </c>
      <c r="D93" s="109">
        <f t="shared" ref="D93:E93" si="20">(D78+D79-D77)/2</f>
        <v>-0.5</v>
      </c>
      <c r="E93" s="109">
        <f t="shared" si="20"/>
        <v>-0.5</v>
      </c>
      <c r="F93" s="110"/>
      <c r="G93"/>
      <c r="H93" s="129"/>
      <c r="I93" s="108" t="s">
        <v>122</v>
      </c>
      <c r="J93" s="109">
        <f>(J78+J79-J77)/2</f>
        <v>-0.5</v>
      </c>
      <c r="K93" s="109">
        <f t="shared" ref="K93:L93" si="21">(K78+K79-K77)/2</f>
        <v>-0.5</v>
      </c>
      <c r="L93" s="109">
        <f t="shared" si="21"/>
        <v>-0.5</v>
      </c>
      <c r="M93" s="110"/>
      <c r="N93" s="110"/>
      <c r="O93" s="110"/>
    </row>
    <row r="94" spans="1:15" ht="13.5" thickBot="1" x14ac:dyDescent="0.25">
      <c r="A94" s="130"/>
      <c r="B94" s="116" t="s">
        <v>123</v>
      </c>
      <c r="C94" s="123">
        <f>(C77+C79-C78)/2</f>
        <v>6.5</v>
      </c>
      <c r="D94" s="123">
        <f t="shared" ref="D94:E94" si="22">(D77+D79-D78)/2</f>
        <v>6.5</v>
      </c>
      <c r="E94" s="123">
        <f t="shared" si="22"/>
        <v>6.5</v>
      </c>
      <c r="F94" s="110"/>
      <c r="G94"/>
      <c r="H94" s="130"/>
      <c r="I94" s="116" t="s">
        <v>123</v>
      </c>
      <c r="J94" s="123">
        <f>(J77+J79-J78)/2</f>
        <v>6.5</v>
      </c>
      <c r="K94" s="123">
        <f t="shared" ref="K94:L94" si="23">(K77+K79-K78)/2</f>
        <v>6.5</v>
      </c>
      <c r="L94" s="123">
        <f t="shared" si="23"/>
        <v>6.5</v>
      </c>
      <c r="M94" s="110"/>
      <c r="N94" s="110"/>
      <c r="O94" s="110"/>
    </row>
    <row r="95" spans="1:15" x14ac:dyDescent="0.2">
      <c r="A95" s="128" t="s">
        <v>124</v>
      </c>
      <c r="B95" s="105" t="s">
        <v>125</v>
      </c>
      <c r="C95" s="106">
        <f>(C73+C74-C75)/2</f>
        <v>69</v>
      </c>
      <c r="D95" s="106">
        <f t="shared" ref="D95:E95" si="24">(D73+D74-D75)/2</f>
        <v>69</v>
      </c>
      <c r="E95" s="106">
        <f t="shared" si="24"/>
        <v>69</v>
      </c>
      <c r="F95" s="110"/>
      <c r="G95"/>
      <c r="H95" s="128" t="s">
        <v>93</v>
      </c>
      <c r="I95" s="105" t="s">
        <v>125</v>
      </c>
      <c r="J95" s="106">
        <f>(J73+J74-J75)/2</f>
        <v>69</v>
      </c>
      <c r="K95" s="106">
        <f t="shared" ref="K95:L95" si="25">(K73+K74-K75)/2</f>
        <v>69</v>
      </c>
      <c r="L95" s="106">
        <f t="shared" si="25"/>
        <v>69</v>
      </c>
      <c r="M95" s="110"/>
      <c r="N95" s="110"/>
      <c r="O95" s="110"/>
    </row>
    <row r="96" spans="1:15" x14ac:dyDescent="0.2">
      <c r="A96" s="129"/>
      <c r="B96" s="108" t="s">
        <v>126</v>
      </c>
      <c r="C96" s="109">
        <f>(C74+C75-C73)/2</f>
        <v>41</v>
      </c>
      <c r="D96" s="109">
        <f t="shared" ref="D96:E96" si="26">(D74+D75-D73)/2</f>
        <v>41</v>
      </c>
      <c r="E96" s="109">
        <f t="shared" si="26"/>
        <v>41</v>
      </c>
      <c r="F96" s="110"/>
      <c r="G96"/>
      <c r="H96" s="129"/>
      <c r="I96" s="108" t="s">
        <v>126</v>
      </c>
      <c r="J96" s="109">
        <f>(J74+J75-J73)/2</f>
        <v>41</v>
      </c>
      <c r="K96" s="109">
        <f t="shared" ref="K96:L96" si="27">(K74+K75-K73)/2</f>
        <v>41</v>
      </c>
      <c r="L96" s="109">
        <f t="shared" si="27"/>
        <v>41</v>
      </c>
      <c r="M96" s="110"/>
      <c r="N96" s="110"/>
      <c r="O96" s="110"/>
    </row>
    <row r="97" spans="1:15" ht="13.5" thickBot="1" x14ac:dyDescent="0.25">
      <c r="A97" s="130"/>
      <c r="B97" s="116" t="s">
        <v>127</v>
      </c>
      <c r="C97" s="123">
        <f>(C73+C75-C74)/2</f>
        <v>34</v>
      </c>
      <c r="D97" s="123">
        <f t="shared" ref="D97:E97" si="28">(D73+D75-D74)/2</f>
        <v>34</v>
      </c>
      <c r="E97" s="123">
        <f t="shared" si="28"/>
        <v>34</v>
      </c>
      <c r="F97" s="110"/>
      <c r="G97"/>
      <c r="H97" s="130"/>
      <c r="I97" s="116" t="s">
        <v>127</v>
      </c>
      <c r="J97" s="123">
        <f>(J73+J75-J74)/2</f>
        <v>34</v>
      </c>
      <c r="K97" s="123">
        <f t="shared" ref="K97:L97" si="29">(K73+K75-K74)/2</f>
        <v>34</v>
      </c>
      <c r="L97" s="123">
        <f t="shared" si="29"/>
        <v>34</v>
      </c>
      <c r="M97" s="110"/>
      <c r="N97" s="110"/>
      <c r="O97" s="110"/>
    </row>
  </sheetData>
  <mergeCells count="17">
    <mergeCell ref="A73:A75"/>
    <mergeCell ref="H73:H75"/>
    <mergeCell ref="A68:F68"/>
    <mergeCell ref="A69:E69"/>
    <mergeCell ref="H69:L69"/>
    <mergeCell ref="A70:B70"/>
    <mergeCell ref="H70:I70"/>
    <mergeCell ref="A92:A94"/>
    <mergeCell ref="H92:H94"/>
    <mergeCell ref="A95:A97"/>
    <mergeCell ref="H95:H97"/>
    <mergeCell ref="A77:A79"/>
    <mergeCell ref="H77:H79"/>
    <mergeCell ref="A80:A86"/>
    <mergeCell ref="H80:H86"/>
    <mergeCell ref="A87:A89"/>
    <mergeCell ref="H87:H89"/>
  </mergeCells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Бабаево р.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2018-06-26T05:34:20Z</dcterms:modified>
</cp:coreProperties>
</file>